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255" windowWidth="11100" windowHeight="5835" tabRatio="814"/>
  </bookViews>
  <sheets>
    <sheet name="Normal" sheetId="9" r:id="rId1"/>
    <sheet name=" Uniform" sheetId="4" r:id="rId2"/>
    <sheet name="Extra Sheet" sheetId="8" r:id="rId3"/>
  </sheets>
  <definedNames>
    <definedName name="_xlnm.Print_Area" localSheetId="1">' Uniform'!$A$1:$U$40</definedName>
    <definedName name="_xlnm.Print_Area" localSheetId="0">Normal!$A$1:$R$46</definedName>
  </definedNames>
  <calcPr calcId="145621"/>
</workbook>
</file>

<file path=xl/calcChain.xml><?xml version="1.0" encoding="utf-8"?>
<calcChain xmlns="http://schemas.openxmlformats.org/spreadsheetml/2006/main">
  <c r="H13" i="4" l="1"/>
  <c r="H13" i="9"/>
  <c r="C18" i="9" l="1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7" i="9"/>
  <c r="C7" i="4" l="1"/>
  <c r="C9" i="4"/>
  <c r="C19" i="4"/>
  <c r="C23" i="4"/>
  <c r="C27" i="4"/>
  <c r="C31" i="4"/>
  <c r="C35" i="4"/>
  <c r="C39" i="4"/>
  <c r="C43" i="4"/>
  <c r="C47" i="4"/>
  <c r="C51" i="4"/>
  <c r="C55" i="4"/>
  <c r="C59" i="4"/>
  <c r="C63" i="4"/>
  <c r="C67" i="4"/>
  <c r="C71" i="4"/>
  <c r="C75" i="4"/>
  <c r="C79" i="4"/>
  <c r="C83" i="4"/>
  <c r="C87" i="4"/>
  <c r="C91" i="4"/>
  <c r="C95" i="4"/>
  <c r="C99" i="4"/>
  <c r="C103" i="4"/>
  <c r="C107" i="4"/>
  <c r="C111" i="4"/>
  <c r="C115" i="4"/>
  <c r="M5" i="9"/>
  <c r="M6" i="9"/>
  <c r="O6" i="9" s="1"/>
  <c r="M7" i="9"/>
  <c r="M8" i="9"/>
  <c r="O8" i="9"/>
  <c r="M9" i="9"/>
  <c r="M10" i="9"/>
  <c r="M11" i="9"/>
  <c r="M12" i="9"/>
  <c r="O12" i="9"/>
  <c r="M13" i="9"/>
  <c r="L5" i="9"/>
  <c r="O5" i="9" s="1"/>
  <c r="L6" i="9"/>
  <c r="L7" i="9"/>
  <c r="O7" i="9"/>
  <c r="L8" i="9"/>
  <c r="L9" i="9"/>
  <c r="O9" i="9" s="1"/>
  <c r="L10" i="9"/>
  <c r="L11" i="9"/>
  <c r="O11" i="9"/>
  <c r="L12" i="9"/>
  <c r="L13" i="9"/>
  <c r="O13" i="9" s="1"/>
  <c r="C12" i="9"/>
  <c r="G6" i="9"/>
  <c r="G7" i="9"/>
  <c r="C11" i="4"/>
  <c r="H14" i="4"/>
  <c r="L8" i="4"/>
  <c r="L12" i="4"/>
  <c r="G9" i="4"/>
  <c r="K11" i="4"/>
  <c r="K7" i="4"/>
  <c r="G6" i="4"/>
  <c r="N5" i="9" l="1" a="1"/>
  <c r="N6" i="9" s="1"/>
  <c r="P6" i="9" s="1"/>
  <c r="Q6" i="9" s="1"/>
  <c r="H11" i="9"/>
  <c r="H10" i="9"/>
  <c r="C16" i="4"/>
  <c r="C18" i="4"/>
  <c r="C20" i="4"/>
  <c r="C22" i="4"/>
  <c r="C24" i="4"/>
  <c r="C26" i="4"/>
  <c r="C28" i="4"/>
  <c r="C30" i="4"/>
  <c r="C32" i="4"/>
  <c r="C34" i="4"/>
  <c r="C36" i="4"/>
  <c r="C38" i="4"/>
  <c r="C40" i="4"/>
  <c r="C42" i="4"/>
  <c r="C44" i="4"/>
  <c r="C46" i="4"/>
  <c r="C48" i="4"/>
  <c r="C50" i="4"/>
  <c r="C52" i="4"/>
  <c r="C54" i="4"/>
  <c r="C56" i="4"/>
  <c r="C58" i="4"/>
  <c r="C60" i="4"/>
  <c r="C62" i="4"/>
  <c r="C64" i="4"/>
  <c r="C66" i="4"/>
  <c r="C68" i="4"/>
  <c r="C70" i="4"/>
  <c r="C72" i="4"/>
  <c r="C74" i="4"/>
  <c r="C76" i="4"/>
  <c r="C78" i="4"/>
  <c r="C80" i="4"/>
  <c r="C82" i="4"/>
  <c r="C84" i="4"/>
  <c r="C86" i="4"/>
  <c r="C88" i="4"/>
  <c r="C90" i="4"/>
  <c r="C92" i="4"/>
  <c r="C94" i="4"/>
  <c r="C96" i="4"/>
  <c r="C98" i="4"/>
  <c r="C100" i="4"/>
  <c r="C102" i="4"/>
  <c r="C104" i="4"/>
  <c r="C106" i="4"/>
  <c r="C108" i="4"/>
  <c r="C110" i="4"/>
  <c r="C112" i="4"/>
  <c r="C114" i="4"/>
  <c r="L5" i="4"/>
  <c r="L7" i="4"/>
  <c r="L9" i="4"/>
  <c r="L11" i="4"/>
  <c r="L13" i="4"/>
  <c r="G8" i="4"/>
  <c r="K14" i="4"/>
  <c r="K12" i="4"/>
  <c r="K10" i="4"/>
  <c r="K8" i="4"/>
  <c r="K6" i="4"/>
  <c r="G7" i="4"/>
  <c r="H6" i="9"/>
  <c r="I6" i="9" s="1"/>
  <c r="H7" i="9"/>
  <c r="I7" i="9" s="1"/>
  <c r="H8" i="9"/>
  <c r="H9" i="9"/>
  <c r="G9" i="9"/>
  <c r="G8" i="9"/>
  <c r="K5" i="4"/>
  <c r="K9" i="4"/>
  <c r="K13" i="4"/>
  <c r="L14" i="4"/>
  <c r="L10" i="4"/>
  <c r="L6" i="4"/>
  <c r="O10" i="9"/>
  <c r="C113" i="4"/>
  <c r="C109" i="4"/>
  <c r="C105" i="4"/>
  <c r="C101" i="4"/>
  <c r="C97" i="4"/>
  <c r="C93" i="4"/>
  <c r="C89" i="4"/>
  <c r="C85" i="4"/>
  <c r="C81" i="4"/>
  <c r="C77" i="4"/>
  <c r="C73" i="4"/>
  <c r="C69" i="4"/>
  <c r="C65" i="4"/>
  <c r="C61" i="4"/>
  <c r="C57" i="4"/>
  <c r="C53" i="4"/>
  <c r="C49" i="4"/>
  <c r="C45" i="4"/>
  <c r="C41" i="4"/>
  <c r="C37" i="4"/>
  <c r="C33" i="4"/>
  <c r="C29" i="4"/>
  <c r="C25" i="4"/>
  <c r="C21" i="4"/>
  <c r="C17" i="4"/>
  <c r="N13" i="9" l="1"/>
  <c r="P13" i="9" s="1"/>
  <c r="Q13" i="9" s="1"/>
  <c r="N5" i="9"/>
  <c r="P5" i="9" s="1"/>
  <c r="N7" i="9"/>
  <c r="P7" i="9" s="1"/>
  <c r="Q7" i="9" s="1"/>
  <c r="N12" i="9"/>
  <c r="P12" i="9" s="1"/>
  <c r="Q12" i="9" s="1"/>
  <c r="N9" i="9"/>
  <c r="P9" i="9" s="1"/>
  <c r="Q9" i="9" s="1"/>
  <c r="N10" i="9"/>
  <c r="P10" i="9" s="1"/>
  <c r="Q10" i="9" s="1"/>
  <c r="N11" i="9"/>
  <c r="P11" i="9" s="1"/>
  <c r="Q11" i="9" s="1"/>
  <c r="N8" i="9"/>
  <c r="P8" i="9" s="1"/>
  <c r="Q8" i="9" s="1"/>
  <c r="I8" i="9"/>
  <c r="O15" i="9"/>
  <c r="I9" i="9"/>
  <c r="M5" i="4" a="1"/>
  <c r="H11" i="4"/>
  <c r="H9" i="4"/>
  <c r="I9" i="4" s="1"/>
  <c r="H7" i="4"/>
  <c r="I7" i="4" s="1"/>
  <c r="H6" i="4"/>
  <c r="I6" i="4" s="1"/>
  <c r="H8" i="4"/>
  <c r="I8" i="4" s="1"/>
  <c r="H10" i="4"/>
  <c r="N15" i="9" l="1"/>
  <c r="Q5" i="9"/>
  <c r="Q15" i="9" s="1"/>
  <c r="H12" i="9" s="1"/>
  <c r="H15" i="9" s="1"/>
  <c r="P15" i="9"/>
  <c r="M8" i="4"/>
  <c r="M6" i="4"/>
  <c r="M14" i="4"/>
  <c r="M7" i="4"/>
  <c r="M13" i="4"/>
  <c r="M5" i="4"/>
  <c r="M10" i="4"/>
  <c r="M11" i="4"/>
  <c r="M9" i="4"/>
  <c r="M12" i="4"/>
  <c r="M16" i="4" l="1"/>
  <c r="N7" i="4" l="1"/>
  <c r="O7" i="4" s="1"/>
  <c r="P7" i="4" s="1"/>
  <c r="N11" i="4"/>
  <c r="O11" i="4" s="1"/>
  <c r="P11" i="4" s="1"/>
  <c r="N6" i="4"/>
  <c r="O6" i="4" s="1"/>
  <c r="P6" i="4" s="1"/>
  <c r="N10" i="4"/>
  <c r="O10" i="4" s="1"/>
  <c r="P10" i="4" s="1"/>
  <c r="N14" i="4"/>
  <c r="O14" i="4" s="1"/>
  <c r="P14" i="4" s="1"/>
  <c r="N5" i="4"/>
  <c r="N9" i="4"/>
  <c r="O9" i="4" s="1"/>
  <c r="P9" i="4" s="1"/>
  <c r="N13" i="4"/>
  <c r="O13" i="4" s="1"/>
  <c r="P13" i="4" s="1"/>
  <c r="N8" i="4"/>
  <c r="O8" i="4" s="1"/>
  <c r="P8" i="4" s="1"/>
  <c r="N12" i="4"/>
  <c r="O12" i="4" s="1"/>
  <c r="P12" i="4" s="1"/>
  <c r="N16" i="4" l="1"/>
  <c r="O5" i="4"/>
  <c r="P5" i="4" l="1"/>
  <c r="P16" i="4" s="1"/>
  <c r="H12" i="4" s="1"/>
  <c r="H15" i="4" s="1"/>
  <c r="O16" i="4"/>
</calcChain>
</file>

<file path=xl/comments1.xml><?xml version="1.0" encoding="utf-8"?>
<comments xmlns="http://schemas.openxmlformats.org/spreadsheetml/2006/main">
  <authors>
    <author>Doane</author>
    <author xml:space="preserve"> </author>
  </authors>
  <commentList>
    <comment ref="B8" authorId="0">
      <text>
        <r>
          <rPr>
            <sz val="8"/>
            <color indexed="81"/>
            <rFont val="Tahoma"/>
            <family val="2"/>
          </rPr>
          <t>This example is based on the heights of adult males in the U.S (</t>
        </r>
        <r>
          <rPr>
            <sz val="8"/>
            <color indexed="81"/>
            <rFont val="Symbol"/>
            <family val="1"/>
            <charset val="2"/>
          </rPr>
          <t>m</t>
        </r>
        <r>
          <rPr>
            <sz val="8"/>
            <color indexed="81"/>
            <rFont val="Tahoma"/>
            <family val="2"/>
          </rPr>
          <t xml:space="preserve"> = 70 inches).  Change the parameters as you wish.</t>
        </r>
      </text>
    </comment>
    <comment ref="F8" authorId="0">
      <text>
        <r>
          <rPr>
            <sz val="8"/>
            <color indexed="81"/>
            <rFont val="Tahoma"/>
            <family val="2"/>
          </rPr>
          <t xml:space="preserve">The first quartile of a normal distribution is </t>
        </r>
        <r>
          <rPr>
            <sz val="8"/>
            <color indexed="81"/>
            <rFont val="Symbol"/>
            <family val="1"/>
            <charset val="2"/>
          </rPr>
          <t>m</t>
        </r>
        <r>
          <rPr>
            <sz val="8"/>
            <color indexed="81"/>
            <rFont val="Tahoma"/>
            <family val="2"/>
          </rPr>
          <t xml:space="preserve"> - 0.675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.</t>
        </r>
      </text>
    </comment>
    <comment ref="F9" authorId="0">
      <text>
        <r>
          <rPr>
            <sz val="8"/>
            <color indexed="81"/>
            <rFont val="Tahoma"/>
            <family val="2"/>
          </rPr>
          <t xml:space="preserve">The third quartile of a normal distribution is </t>
        </r>
        <r>
          <rPr>
            <sz val="8"/>
            <color indexed="81"/>
            <rFont val="Symbol"/>
            <family val="1"/>
            <charset val="2"/>
          </rPr>
          <t>m</t>
        </r>
        <r>
          <rPr>
            <sz val="8"/>
            <color indexed="81"/>
            <rFont val="Tahoma"/>
            <family val="2"/>
          </rPr>
          <t xml:space="preserve"> + 0.675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.</t>
        </r>
      </text>
    </comment>
    <comment ref="B10" authorId="0">
      <text>
        <r>
          <rPr>
            <sz val="8"/>
            <color indexed="81"/>
            <rFont val="Tahoma"/>
            <family val="2"/>
          </rPr>
          <t>This example is based on the heights of adult males in the U.S (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 xml:space="preserve"> = 2.5 inches).  Change the parameters as you wish.</t>
        </r>
      </text>
    </comment>
    <comment ref="F10" authorId="0">
      <text>
        <r>
          <rPr>
            <sz val="8"/>
            <color indexed="81"/>
            <rFont val="Tahoma"/>
            <family val="2"/>
          </rPr>
          <t>The normal distribution is symmetric so its skewness should be zero.</t>
        </r>
      </text>
    </comment>
    <comment ref="F11" authorId="0">
      <text>
        <r>
          <rPr>
            <sz val="8"/>
            <color indexed="81"/>
            <rFont val="Tahoma"/>
            <family val="2"/>
          </rPr>
          <t>The normal distribution has Pearson kurtosis of 3 but Excel uses an adjustment to center the kurtosis at zero.</t>
        </r>
      </text>
    </comment>
    <comment ref="F12" authorId="0">
      <text>
        <r>
          <rPr>
            <sz val="8"/>
            <color indexed="81"/>
            <rFont val="Tahoma"/>
            <family val="2"/>
          </rPr>
          <t>See table at right for details of calculation.</t>
        </r>
      </text>
    </comment>
    <comment ref="F13" authorId="1">
      <text>
        <r>
          <rPr>
            <sz val="8"/>
            <color indexed="81"/>
            <rFont val="Tahoma"/>
            <family val="2"/>
          </rPr>
          <t>This is a right-tailed test.</t>
        </r>
      </text>
    </comment>
    <comment ref="F14" authorId="1">
      <text>
        <r>
          <rPr>
            <sz val="8"/>
            <color indexed="81"/>
            <rFont val="Tahoma"/>
            <family val="2"/>
          </rPr>
          <t>k = m -1 - r where m = 10 (number of groups) and r = 2 (number of parameters estimated).</t>
        </r>
      </text>
    </comment>
    <comment ref="C16" authorId="0">
      <text>
        <r>
          <rPr>
            <sz val="8"/>
            <color indexed="81"/>
            <rFont val="Tahoma"/>
            <family val="2"/>
          </rPr>
          <t>Created using z = [-2*Ln(R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>)]</t>
        </r>
        <r>
          <rPr>
            <vertAlign val="superscript"/>
            <sz val="8"/>
            <color indexed="81"/>
            <rFont val="Tahoma"/>
            <family val="2"/>
          </rPr>
          <t>0.5</t>
        </r>
        <r>
          <rPr>
            <sz val="8"/>
            <color indexed="81"/>
            <rFont val="Tahoma"/>
            <family val="2"/>
          </rPr>
          <t xml:space="preserve"> sin(2</t>
        </r>
        <r>
          <rPr>
            <sz val="8"/>
            <color indexed="81"/>
            <rFont val="Symbol"/>
            <family val="1"/>
            <charset val="2"/>
          </rPr>
          <t>p</t>
        </r>
        <r>
          <rPr>
            <sz val="8"/>
            <color indexed="81"/>
            <rFont val="Tahoma"/>
            <family val="2"/>
          </rPr>
          <t xml:space="preserve">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>) where R</t>
        </r>
        <r>
          <rPr>
            <vertAlign val="subscript"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and R</t>
        </r>
        <r>
          <rPr>
            <vertAlign val="sub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are uniform(0,1) variates. </t>
        </r>
      </text>
    </comment>
  </commentList>
</comments>
</file>

<file path=xl/comments2.xml><?xml version="1.0" encoding="utf-8"?>
<comments xmlns="http://schemas.openxmlformats.org/spreadsheetml/2006/main">
  <authors>
    <author>Doane</author>
    <author xml:space="preserve"> </author>
  </authors>
  <commentList>
    <comment ref="F6" authorId="0">
      <text>
        <r>
          <rPr>
            <sz val="8"/>
            <color indexed="81"/>
            <rFont val="Tahoma"/>
            <family val="2"/>
          </rPr>
          <t xml:space="preserve">The mean should be half way between a and b.  Thus </t>
        </r>
        <r>
          <rPr>
            <sz val="8"/>
            <color indexed="81"/>
            <rFont val="Symbol"/>
            <family val="1"/>
            <charset val="2"/>
          </rPr>
          <t>m</t>
        </r>
        <r>
          <rPr>
            <sz val="8"/>
            <color indexed="81"/>
            <rFont val="Tahoma"/>
            <family val="2"/>
          </rPr>
          <t xml:space="preserve"> = (a+b)/2. </t>
        </r>
      </text>
    </comment>
    <comment ref="B7" authorId="0">
      <text>
        <r>
          <rPr>
            <sz val="8"/>
            <color indexed="81"/>
            <rFont val="Tahoma"/>
            <family val="2"/>
          </rPr>
          <t>For this illustration, the lower limit is initially set to 16 (e.g., the age of a randomly chosen driver's license applicant).</t>
        </r>
      </text>
    </comment>
    <comment ref="F7" authorId="0">
      <text>
        <r>
          <rPr>
            <sz val="8"/>
            <color indexed="81"/>
            <rFont val="Tahoma"/>
            <family val="2"/>
          </rPr>
          <t xml:space="preserve">The standard deviation 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 xml:space="preserve"> of a uniform (a,b) distribution is [(b-a)</t>
        </r>
        <r>
          <rPr>
            <vertAlign val="super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>/12]</t>
        </r>
        <r>
          <rPr>
            <vertAlign val="superscript"/>
            <sz val="8"/>
            <color indexed="81"/>
            <rFont val="Tahoma"/>
            <family val="2"/>
          </rPr>
          <t>0.5</t>
        </r>
        <r>
          <rPr>
            <sz val="8"/>
            <color indexed="81"/>
            <rFont val="Tahoma"/>
            <family val="2"/>
          </rPr>
          <t>.</t>
        </r>
      </text>
    </comment>
    <comment ref="F8" authorId="0">
      <text>
        <r>
          <rPr>
            <sz val="8"/>
            <color indexed="81"/>
            <rFont val="Tahoma"/>
            <family val="2"/>
          </rPr>
          <t>The first quartile of a uniform (a,b) distribution is Q1 = a + 0.25(b-a).</t>
        </r>
      </text>
    </comment>
    <comment ref="B9" authorId="0">
      <text>
        <r>
          <rPr>
            <sz val="8"/>
            <color indexed="81"/>
            <rFont val="Tahoma"/>
            <family val="2"/>
          </rPr>
          <t>For this illustration, the upper limit is initially set to 85 (e.g., the age of a randomly chosen driver's license applicant).</t>
        </r>
      </text>
    </comment>
    <comment ref="F9" authorId="0">
      <text>
        <r>
          <rPr>
            <sz val="8"/>
            <color indexed="81"/>
            <rFont val="Tahoma"/>
            <family val="2"/>
          </rPr>
          <t>The third quartile of a uniform (a,b) distribution is Q3 = a + 0.75(b-a).</t>
        </r>
      </text>
    </comment>
    <comment ref="F10" authorId="0">
      <text>
        <r>
          <rPr>
            <sz val="8"/>
            <color indexed="81"/>
            <rFont val="Tahoma"/>
            <family val="2"/>
          </rPr>
          <t>The uniform distribution is symmetric so its skewness should be zero.</t>
        </r>
      </text>
    </comment>
    <comment ref="F11" authorId="0">
      <text>
        <r>
          <rPr>
            <sz val="8"/>
            <color indexed="81"/>
            <rFont val="Tahoma"/>
            <family val="2"/>
          </rPr>
          <t>The uniform distribution has Pearson kurtosis 1.8, but Excel  subtracts 3 so that the statisticwould be centered at zero for a normal distribution (whose Pearson kurtosis is 3).  Thus, for a uniform distribution, we would expect Excel's kurtosis to be -1.20.</t>
        </r>
      </text>
    </comment>
    <comment ref="F12" authorId="0">
      <text>
        <r>
          <rPr>
            <sz val="8"/>
            <color indexed="81"/>
            <rFont val="Tahoma"/>
            <family val="2"/>
          </rPr>
          <t>See table at right for details of calculation.</t>
        </r>
      </text>
    </comment>
    <comment ref="F13" authorId="1">
      <text>
        <r>
          <rPr>
            <sz val="8"/>
            <color indexed="81"/>
            <rFont val="Tahoma"/>
            <family val="2"/>
          </rPr>
          <t>This is a right-tailed test.</t>
        </r>
      </text>
    </comment>
    <comment ref="F14" authorId="1">
      <text>
        <r>
          <rPr>
            <sz val="8"/>
            <color indexed="81"/>
            <rFont val="Tahoma"/>
            <family val="2"/>
          </rPr>
          <t>k = m -1 - r where m = 10 (number of groups) and r = 0 (number of parameters estimated).</t>
        </r>
      </text>
    </comment>
    <comment ref="C15" authorId="0">
      <text>
        <r>
          <rPr>
            <sz val="8"/>
            <color indexed="81"/>
            <rFont val="Tahoma"/>
            <family val="2"/>
          </rPr>
          <t>Excel's RAND() function returns a random decimal value between 0 and 1.  To get X, we multiply this by the desired range and add it to the lower limit.</t>
        </r>
      </text>
    </comment>
  </commentList>
</comments>
</file>

<file path=xl/sharedStrings.xml><?xml version="1.0" encoding="utf-8"?>
<sst xmlns="http://schemas.openxmlformats.org/spreadsheetml/2006/main" count="84" uniqueCount="51">
  <si>
    <t>Mean</t>
  </si>
  <si>
    <t>Item</t>
  </si>
  <si>
    <t>X</t>
  </si>
  <si>
    <t>St. Dev.</t>
  </si>
  <si>
    <t>Lower limit</t>
  </si>
  <si>
    <t>Upper limit</t>
  </si>
  <si>
    <t>Sample</t>
  </si>
  <si>
    <t>% Diff</t>
  </si>
  <si>
    <t>Parameters</t>
  </si>
  <si>
    <t>Theory</t>
  </si>
  <si>
    <t>Uniform Distribution</t>
  </si>
  <si>
    <t>Lower</t>
  </si>
  <si>
    <t>Upper</t>
  </si>
  <si>
    <t>Histogram Bins</t>
  </si>
  <si>
    <r>
      <t>Mean  (</t>
    </r>
    <r>
      <rPr>
        <sz val="10"/>
        <rFont val="Symbol"/>
        <family val="1"/>
        <charset val="2"/>
      </rPr>
      <t>m)</t>
    </r>
  </si>
  <si>
    <r>
      <t>St. Dev.  (</t>
    </r>
    <r>
      <rPr>
        <sz val="10"/>
        <rFont val="Symbol"/>
        <family val="1"/>
        <charset val="2"/>
      </rPr>
      <t>s)</t>
    </r>
  </si>
  <si>
    <t>Z</t>
  </si>
  <si>
    <r>
      <t>m</t>
    </r>
    <r>
      <rPr>
        <sz val="10"/>
        <rFont val="Arial"/>
        <family val="2"/>
      </rPr>
      <t>-4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</si>
  <si>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-3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</si>
  <si>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-2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</si>
  <si>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-1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</si>
  <si>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/>
    </r>
  </si>
  <si>
    <r>
      <t>m</t>
    </r>
    <r>
      <rPr>
        <sz val="10"/>
        <rFont val="Arial"/>
        <family val="2"/>
      </rPr>
      <t>+1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</si>
  <si>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+2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</si>
  <si>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+3</t>
    </r>
    <r>
      <rPr>
        <sz val="10"/>
        <rFont val="Symbol"/>
        <family val="1"/>
        <charset val="2"/>
      </rPr>
      <t>s</t>
    </r>
  </si>
  <si>
    <r>
      <t>m</t>
    </r>
    <r>
      <rPr>
        <sz val="10"/>
        <rFont val="Arial"/>
        <family val="2"/>
      </rPr>
      <t>+4</t>
    </r>
    <r>
      <rPr>
        <sz val="10"/>
        <rFont val="Symbol"/>
        <family val="1"/>
        <charset val="2"/>
      </rPr>
      <t>s</t>
    </r>
  </si>
  <si>
    <t xml:space="preserve"> % Diff</t>
  </si>
  <si>
    <t>Statistic</t>
  </si>
  <si>
    <t>Random Data</t>
  </si>
  <si>
    <t>Total</t>
  </si>
  <si>
    <t>Normal</t>
  </si>
  <si>
    <t>Uniform</t>
  </si>
  <si>
    <t>Chi-square test statistic</t>
  </si>
  <si>
    <t>Skewness</t>
  </si>
  <si>
    <t>Kurtosis</t>
  </si>
  <si>
    <t>Quartile 1</t>
  </si>
  <si>
    <t>Quartile 3</t>
  </si>
  <si>
    <t>NA</t>
  </si>
  <si>
    <t>Goodness-of-Fit Test Using Chi-Square with 10 Classes</t>
  </si>
  <si>
    <t>Sum</t>
  </si>
  <si>
    <t>Decision</t>
  </si>
  <si>
    <t>Chi-square critical value</t>
  </si>
  <si>
    <t>Degrees of freedom</t>
  </si>
  <si>
    <t>Level of significance</t>
  </si>
  <si>
    <t>?</t>
  </si>
  <si>
    <t>Simulation: Chi-Square Goodness-of-Fit Test for Uniform Continuous Distribution</t>
  </si>
  <si>
    <t>Simulation: Chi-Square Goodness-of-Fit Test for Normal Distribution</t>
  </si>
  <si>
    <t>f-e</t>
  </si>
  <si>
    <r>
      <t>f</t>
    </r>
    <r>
      <rPr>
        <b/>
        <i/>
        <vertAlign val="subscript"/>
        <sz val="10"/>
        <color theme="0"/>
        <rFont val="Arial"/>
        <family val="2"/>
      </rPr>
      <t>j</t>
    </r>
  </si>
  <si>
    <r>
      <t>e</t>
    </r>
    <r>
      <rPr>
        <b/>
        <i/>
        <vertAlign val="subscript"/>
        <sz val="10"/>
        <color theme="0"/>
        <rFont val="Arial"/>
        <family val="2"/>
      </rPr>
      <t>j</t>
    </r>
  </si>
  <si>
    <r>
      <t>(f</t>
    </r>
    <r>
      <rPr>
        <b/>
        <i/>
        <vertAlign val="subscript"/>
        <sz val="10"/>
        <color theme="0"/>
        <rFont val="Arial"/>
        <family val="2"/>
      </rPr>
      <t>j</t>
    </r>
    <r>
      <rPr>
        <b/>
        <i/>
        <sz val="10"/>
        <color theme="0"/>
        <rFont val="Arial"/>
        <family val="2"/>
      </rPr>
      <t>-e</t>
    </r>
    <r>
      <rPr>
        <b/>
        <i/>
        <vertAlign val="subscript"/>
        <sz val="10"/>
        <color theme="0"/>
        <rFont val="Arial"/>
        <family val="2"/>
      </rPr>
      <t>j</t>
    </r>
    <r>
      <rPr>
        <b/>
        <i/>
        <sz val="10"/>
        <color theme="0"/>
        <rFont val="Arial"/>
        <family val="2"/>
      </rPr>
      <t>)</t>
    </r>
    <r>
      <rPr>
        <b/>
        <i/>
        <vertAlign val="superscript"/>
        <sz val="10"/>
        <color theme="0"/>
        <rFont val="Arial"/>
        <family val="2"/>
      </rPr>
      <t>2</t>
    </r>
    <r>
      <rPr>
        <b/>
        <i/>
        <sz val="10"/>
        <color theme="0"/>
        <rFont val="Arial"/>
        <family val="2"/>
      </rPr>
      <t>/e</t>
    </r>
    <r>
      <rPr>
        <b/>
        <i/>
        <vertAlign val="subscript"/>
        <sz val="10"/>
        <color theme="0"/>
        <rFont val="Arial"/>
        <family val="2"/>
      </rPr>
      <t>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</si>
</sst>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7" x14ac:knownFonts="1">
    <font>
      <sz val="10"/>
      <name val="Arial"/>
    </font>
    <font>
      <b/>
      <i/>
      <sz val="12"/>
      <color indexed="12"/>
      <name val="Arial"/>
      <family val="2"/>
    </font>
    <font>
      <b/>
      <i/>
      <sz val="10"/>
      <color indexed="12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sz val="8"/>
      <color indexed="81"/>
      <name val="Tahoma"/>
      <family val="2"/>
    </font>
    <font>
      <sz val="8"/>
      <color indexed="81"/>
      <name val="Symbol"/>
      <family val="1"/>
      <charset val="2"/>
    </font>
    <font>
      <vertAlign val="superscript"/>
      <sz val="8"/>
      <color indexed="81"/>
      <name val="Tahoma"/>
      <family val="2"/>
    </font>
    <font>
      <vertAlign val="subscript"/>
      <sz val="8"/>
      <color indexed="81"/>
      <name val="Tahoma"/>
      <family val="2"/>
    </font>
    <font>
      <b/>
      <sz val="10"/>
      <color indexed="9"/>
      <name val="Arial"/>
      <family val="2"/>
    </font>
    <font>
      <b/>
      <i/>
      <sz val="10"/>
      <color theme="0"/>
      <name val="Arial"/>
      <family val="2"/>
    </font>
    <font>
      <b/>
      <i/>
      <vertAlign val="subscript"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b/>
      <sz val="10"/>
      <color theme="0"/>
      <name val="Arial"/>
      <family val="2"/>
    </font>
    <font>
      <b/>
      <i/>
      <sz val="10"/>
      <color theme="8" tint="-0.499984740745262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166" fontId="0" fillId="0" borderId="0" xfId="0" applyNumberFormat="1" applyAlignment="1" applyProtection="1">
      <alignment horizontal="center"/>
    </xf>
    <xf numFmtId="0" fontId="0" fillId="0" borderId="1" xfId="0" applyFill="1" applyBorder="1" applyProtection="1"/>
    <xf numFmtId="2" fontId="0" fillId="0" borderId="0" xfId="0" applyNumberFormat="1" applyFill="1" applyBorder="1" applyAlignment="1" applyProtection="1">
      <alignment horizontal="center"/>
    </xf>
    <xf numFmtId="2" fontId="0" fillId="0" borderId="2" xfId="0" applyNumberFormat="1" applyFill="1" applyBorder="1" applyAlignment="1" applyProtection="1">
      <alignment horizontal="center"/>
    </xf>
    <xf numFmtId="165" fontId="0" fillId="0" borderId="0" xfId="0" applyNumberFormat="1" applyFill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/>
    </xf>
    <xf numFmtId="165" fontId="0" fillId="0" borderId="2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4" xfId="0" applyBorder="1" applyProtection="1"/>
    <xf numFmtId="164" fontId="0" fillId="0" borderId="3" xfId="0" applyNumberFormat="1" applyBorder="1" applyAlignment="1" applyProtection="1">
      <alignment horizontal="center"/>
    </xf>
    <xf numFmtId="165" fontId="0" fillId="0" borderId="3" xfId="0" applyNumberFormat="1" applyBorder="1" applyAlignment="1" applyProtection="1">
      <alignment horizontal="center"/>
    </xf>
    <xf numFmtId="165" fontId="0" fillId="0" borderId="5" xfId="0" applyNumberFormat="1" applyBorder="1" applyAlignment="1" applyProtection="1">
      <alignment horizontal="center"/>
    </xf>
    <xf numFmtId="164" fontId="0" fillId="0" borderId="2" xfId="0" applyNumberFormat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</xf>
    <xf numFmtId="2" fontId="0" fillId="0" borderId="0" xfId="0" applyNumberFormat="1" applyBorder="1" applyProtection="1"/>
    <xf numFmtId="164" fontId="0" fillId="0" borderId="4" xfId="0" applyNumberFormat="1" applyBorder="1" applyAlignment="1" applyProtection="1">
      <alignment horizontal="center"/>
    </xf>
    <xf numFmtId="2" fontId="0" fillId="0" borderId="3" xfId="0" applyNumberFormat="1" applyBorder="1" applyAlignment="1" applyProtection="1">
      <alignment horizontal="center"/>
    </xf>
    <xf numFmtId="165" fontId="0" fillId="0" borderId="5" xfId="0" applyNumberForma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0" fillId="2" borderId="2" xfId="0" applyFont="1" applyFill="1" applyBorder="1" applyProtection="1"/>
    <xf numFmtId="0" fontId="10" fillId="2" borderId="4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49" fontId="10" fillId="2" borderId="8" xfId="0" applyNumberFormat="1" applyFont="1" applyFill="1" applyBorder="1" applyAlignment="1" applyProtection="1">
      <alignment horizontal="left"/>
    </xf>
    <xf numFmtId="49" fontId="10" fillId="2" borderId="9" xfId="0" applyNumberFormat="1" applyFont="1" applyFill="1" applyBorder="1" applyAlignment="1" applyProtection="1">
      <alignment horizontal="center"/>
    </xf>
    <xf numFmtId="0" fontId="10" fillId="2" borderId="9" xfId="0" applyFont="1" applyFill="1" applyBorder="1" applyAlignment="1" applyProtection="1">
      <alignment horizontal="center"/>
    </xf>
    <xf numFmtId="49" fontId="10" fillId="2" borderId="10" xfId="0" applyNumberFormat="1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4" fillId="2" borderId="0" xfId="0" applyFont="1" applyFill="1" applyBorder="1" applyAlignment="1" applyProtection="1">
      <alignment horizontal="right"/>
    </xf>
    <xf numFmtId="0" fontId="15" fillId="0" borderId="0" xfId="0" applyFont="1" applyProtection="1">
      <protection locked="0"/>
    </xf>
    <xf numFmtId="0" fontId="10" fillId="2" borderId="6" xfId="0" applyFont="1" applyFill="1" applyBorder="1" applyAlignment="1" applyProtection="1">
      <alignment horizontal="center"/>
    </xf>
    <xf numFmtId="0" fontId="10" fillId="2" borderId="7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165" fontId="0" fillId="0" borderId="0" xfId="0" applyNumberFormat="1" applyBorder="1" applyAlignment="1" applyProtection="1">
      <alignment horizontal="center"/>
    </xf>
    <xf numFmtId="165" fontId="0" fillId="0" borderId="2" xfId="0" applyNumberFormat="1" applyBorder="1" applyAlignment="1" applyProtection="1">
      <alignment horizontal="center"/>
    </xf>
    <xf numFmtId="2" fontId="0" fillId="3" borderId="1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/>
      <protection locked="0"/>
    </xf>
    <xf numFmtId="0" fontId="10" fillId="2" borderId="10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3" borderId="11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left"/>
    </xf>
    <xf numFmtId="0" fontId="0" fillId="0" borderId="3" xfId="0" applyFill="1" applyBorder="1" applyAlignment="1" applyProtection="1">
      <alignment horizontal="left"/>
    </xf>
    <xf numFmtId="0" fontId="0" fillId="0" borderId="3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1" xfId="0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0" fillId="0" borderId="1" xfId="0" applyBorder="1" applyAlignment="1" applyProtection="1">
      <alignment horizontal="center" vertical="center"/>
    </xf>
    <xf numFmtId="0" fontId="0" fillId="3" borderId="11" xfId="0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 applyProtection="1">
      <alignment horizontal="center"/>
    </xf>
    <xf numFmtId="0" fontId="10" fillId="2" borderId="10" xfId="0" applyFont="1" applyFill="1" applyBorder="1" applyAlignment="1" applyProtection="1">
      <alignment horizontal="center"/>
    </xf>
    <xf numFmtId="0" fontId="14" fillId="2" borderId="1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8"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FFCC"/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Histogram of Sample (</a:t>
            </a:r>
            <a:r>
              <a:rPr lang="en-US" i="1"/>
              <a:t>n</a:t>
            </a:r>
            <a:r>
              <a:rPr lang="en-US"/>
              <a:t> = 100)</a:t>
            </a:r>
          </a:p>
        </c:rich>
      </c:tx>
      <c:layout>
        <c:manualLayout>
          <c:xMode val="edge"/>
          <c:yMode val="edge"/>
          <c:x val="0.25063965469789423"/>
          <c:y val="3.98230088495575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01705029838"/>
          <c:y val="0.19469068612306009"/>
          <c:w val="0.81159527693309441"/>
          <c:h val="0.70944092165470463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Normal!$L$5:$L$13</c:f>
              <c:numCache>
                <c:formatCode>0.0</c:formatCode>
                <c:ptCount val="9"/>
                <c:pt idx="0">
                  <c:v>60</c:v>
                </c:pt>
                <c:pt idx="1">
                  <c:v>62.5</c:v>
                </c:pt>
                <c:pt idx="2">
                  <c:v>65</c:v>
                </c:pt>
                <c:pt idx="3">
                  <c:v>67.5</c:v>
                </c:pt>
                <c:pt idx="4">
                  <c:v>70</c:v>
                </c:pt>
                <c:pt idx="5">
                  <c:v>72.5</c:v>
                </c:pt>
                <c:pt idx="6">
                  <c:v>75</c:v>
                </c:pt>
                <c:pt idx="7">
                  <c:v>77.5</c:v>
                </c:pt>
                <c:pt idx="8">
                  <c:v>80</c:v>
                </c:pt>
              </c:numCache>
            </c:numRef>
          </c:cat>
          <c:val>
            <c:numRef>
              <c:f>Normal!$N$5:$N$13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8</c:v>
                </c:pt>
                <c:pt idx="3">
                  <c:v>34</c:v>
                </c:pt>
                <c:pt idx="4">
                  <c:v>35</c:v>
                </c:pt>
                <c:pt idx="5">
                  <c:v>15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752064"/>
        <c:axId val="151659648"/>
      </c:barChart>
      <c:lineChart>
        <c:grouping val="standard"/>
        <c:varyColors val="0"/>
        <c:ser>
          <c:idx val="0"/>
          <c:order val="1"/>
          <c:spPr>
            <a:ln w="19050">
              <a:solidFill>
                <a:srgbClr val="3333FF"/>
              </a:solidFill>
              <a:prstDash val="solid"/>
            </a:ln>
          </c:spPr>
          <c:marker>
            <c:symbol val="none"/>
          </c:marker>
          <c:val>
            <c:numRef>
              <c:f>Normal!$O$5:$O$13</c:f>
              <c:numCache>
                <c:formatCode>0.000</c:formatCode>
                <c:ptCount val="9"/>
                <c:pt idx="0">
                  <c:v>0.13182267897969735</c:v>
                </c:pt>
                <c:pt idx="1">
                  <c:v>2.1400233916549096</c:v>
                </c:pt>
                <c:pt idx="2">
                  <c:v>13.590512198327781</c:v>
                </c:pt>
                <c:pt idx="3">
                  <c:v>34.134474606854305</c:v>
                </c:pt>
                <c:pt idx="4">
                  <c:v>34.134474606854305</c:v>
                </c:pt>
                <c:pt idx="5">
                  <c:v>13.590512198327776</c:v>
                </c:pt>
                <c:pt idx="6">
                  <c:v>2.1400233916549105</c:v>
                </c:pt>
                <c:pt idx="7">
                  <c:v>0.13182267897969835</c:v>
                </c:pt>
                <c:pt idx="8">
                  <c:v>3.1384590261196443E-3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661568"/>
        <c:axId val="151667456"/>
      </c:lineChart>
      <c:catAx>
        <c:axId val="151752064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16596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1659648"/>
        <c:scaling>
          <c:orientation val="minMax"/>
          <c:max val="5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1.372267085540139E-2"/>
              <c:y val="0.3923610433651545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752064"/>
        <c:crosses val="autoZero"/>
        <c:crossBetween val="between"/>
        <c:majorUnit val="10"/>
      </c:valAx>
      <c:catAx>
        <c:axId val="151661568"/>
        <c:scaling>
          <c:orientation val="minMax"/>
        </c:scaling>
        <c:delete val="1"/>
        <c:axPos val="b"/>
        <c:majorTickMark val="out"/>
        <c:minorTickMark val="none"/>
        <c:tickLblPos val="nextTo"/>
        <c:crossAx val="151667456"/>
        <c:crosses val="autoZero"/>
        <c:auto val="0"/>
        <c:lblAlgn val="ctr"/>
        <c:lblOffset val="100"/>
        <c:noMultiLvlLbl val="0"/>
      </c:catAx>
      <c:valAx>
        <c:axId val="151667456"/>
        <c:scaling>
          <c:orientation val="minMax"/>
        </c:scaling>
        <c:delete val="1"/>
        <c:axPos val="l"/>
        <c:numFmt formatCode="0.000" sourceLinked="1"/>
        <c:majorTickMark val="out"/>
        <c:minorTickMark val="none"/>
        <c:tickLblPos val="nextTo"/>
        <c:crossAx val="15166156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Comparison of Means</a:t>
            </a:r>
          </a:p>
        </c:rich>
      </c:tx>
      <c:layout>
        <c:manualLayout>
          <c:xMode val="edge"/>
          <c:yMode val="edge"/>
          <c:x val="0.29773564712177969"/>
          <c:y val="4.81927710843373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82853214923439"/>
          <c:y val="0.22891633599731739"/>
          <c:w val="0.7864102523584533"/>
          <c:h val="0.524097927151752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 Uniform'!$G$5:$H$5</c:f>
              <c:strCache>
                <c:ptCount val="2"/>
                <c:pt idx="0">
                  <c:v>Theory</c:v>
                </c:pt>
                <c:pt idx="1">
                  <c:v>Sample</c:v>
                </c:pt>
              </c:strCache>
            </c:strRef>
          </c:cat>
          <c:val>
            <c:numRef>
              <c:f>' Uniform'!$G$6:$H$6</c:f>
              <c:numCache>
                <c:formatCode>0.00</c:formatCode>
                <c:ptCount val="2"/>
                <c:pt idx="0">
                  <c:v>51</c:v>
                </c:pt>
                <c:pt idx="1">
                  <c:v>52.242069608802176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52392064"/>
        <c:axId val="152395136"/>
      </c:barChart>
      <c:catAx>
        <c:axId val="15239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39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3951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39206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Comparison of Standard Deviations</a:t>
            </a:r>
          </a:p>
        </c:rich>
      </c:tx>
      <c:layout>
        <c:manualLayout>
          <c:xMode val="edge"/>
          <c:yMode val="edge"/>
          <c:x val="0.17857142857142858"/>
          <c:y val="4.76190476190476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883116883116883"/>
          <c:y val="0.23214420656742099"/>
          <c:w val="0.7857142857142857"/>
          <c:h val="0.523812568664949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 Uniform'!$G$5:$H$5</c:f>
              <c:strCache>
                <c:ptCount val="2"/>
                <c:pt idx="0">
                  <c:v>Theory</c:v>
                </c:pt>
                <c:pt idx="1">
                  <c:v>Sample</c:v>
                </c:pt>
              </c:strCache>
            </c:strRef>
          </c:cat>
          <c:val>
            <c:numRef>
              <c:f>' Uniform'!$G$7:$H$7</c:f>
              <c:numCache>
                <c:formatCode>0.00</c:formatCode>
                <c:ptCount val="2"/>
                <c:pt idx="0">
                  <c:v>19.629909152447276</c:v>
                </c:pt>
                <c:pt idx="1">
                  <c:v>18.684732811237112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1852544"/>
        <c:axId val="151854080"/>
      </c:barChart>
      <c:catAx>
        <c:axId val="151852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85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8540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852544"/>
        <c:crosses val="autoZero"/>
        <c:crossBetween val="between"/>
        <c:min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Histogram of Sample (</a:t>
            </a:r>
            <a:r>
              <a:rPr lang="en-US" sz="1100" i="1"/>
              <a:t>n</a:t>
            </a:r>
            <a:r>
              <a:rPr lang="en-US" sz="1100"/>
              <a:t> = 100)</a:t>
            </a:r>
          </a:p>
        </c:rich>
      </c:tx>
      <c:layout>
        <c:manualLayout>
          <c:xMode val="edge"/>
          <c:yMode val="edge"/>
          <c:x val="0.13763463438037987"/>
          <c:y val="3.8961038961038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88198689933405"/>
          <c:y val="0.24242526728755448"/>
          <c:w val="0.84301252312777875"/>
          <c:h val="0.6349229073638522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 Uniform'!$K$5:$K$14</c:f>
              <c:numCache>
                <c:formatCode>0.0</c:formatCode>
                <c:ptCount val="10"/>
                <c:pt idx="0">
                  <c:v>17</c:v>
                </c:pt>
                <c:pt idx="1">
                  <c:v>23.8</c:v>
                </c:pt>
                <c:pt idx="2">
                  <c:v>30.6</c:v>
                </c:pt>
                <c:pt idx="3">
                  <c:v>37.4</c:v>
                </c:pt>
                <c:pt idx="4">
                  <c:v>44.2</c:v>
                </c:pt>
                <c:pt idx="5">
                  <c:v>51</c:v>
                </c:pt>
                <c:pt idx="6">
                  <c:v>57.8</c:v>
                </c:pt>
                <c:pt idx="7">
                  <c:v>64.599999999999994</c:v>
                </c:pt>
                <c:pt idx="8">
                  <c:v>71.400000000000006</c:v>
                </c:pt>
                <c:pt idx="9">
                  <c:v>78.2</c:v>
                </c:pt>
              </c:numCache>
            </c:numRef>
          </c:cat>
          <c:val>
            <c:numRef>
              <c:f>' Uniform'!$M$5:$M$14</c:f>
              <c:numCache>
                <c:formatCode>General</c:formatCode>
                <c:ptCount val="10"/>
                <c:pt idx="0">
                  <c:v>9</c:v>
                </c:pt>
                <c:pt idx="1">
                  <c:v>7</c:v>
                </c:pt>
                <c:pt idx="2">
                  <c:v>7</c:v>
                </c:pt>
                <c:pt idx="3">
                  <c:v>11</c:v>
                </c:pt>
                <c:pt idx="4">
                  <c:v>9</c:v>
                </c:pt>
                <c:pt idx="5">
                  <c:v>17</c:v>
                </c:pt>
                <c:pt idx="6">
                  <c:v>13</c:v>
                </c:pt>
                <c:pt idx="7">
                  <c:v>7</c:v>
                </c:pt>
                <c:pt idx="8">
                  <c:v>13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909120"/>
        <c:axId val="151910656"/>
      </c:barChart>
      <c:lineChart>
        <c:grouping val="standard"/>
        <c:varyColors val="0"/>
        <c:ser>
          <c:idx val="0"/>
          <c:order val="1"/>
          <c:spPr>
            <a:ln w="38100">
              <a:solidFill>
                <a:srgbClr val="3333FF"/>
              </a:solidFill>
              <a:prstDash val="solid"/>
            </a:ln>
          </c:spPr>
          <c:marker>
            <c:symbol val="none"/>
          </c:marker>
          <c:val>
            <c:numRef>
              <c:f>' Uniform'!$N$5:$N$14</c:f>
              <c:numCache>
                <c:formatCode>0.00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48000"/>
        <c:axId val="152049536"/>
      </c:lineChart>
      <c:catAx>
        <c:axId val="151909120"/>
        <c:scaling>
          <c:orientation val="minMax"/>
        </c:scaling>
        <c:delete val="0"/>
        <c:axPos val="b"/>
        <c:numFmt formatCode="0.0" sourceLinked="1"/>
        <c:majorTickMark val="cross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191065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1910656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1.4336917562724014E-2"/>
              <c:y val="0.376625194577950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909120"/>
        <c:crosses val="autoZero"/>
        <c:crossBetween val="between"/>
      </c:valAx>
      <c:catAx>
        <c:axId val="152048000"/>
        <c:scaling>
          <c:orientation val="minMax"/>
        </c:scaling>
        <c:delete val="1"/>
        <c:axPos val="b"/>
        <c:majorTickMark val="out"/>
        <c:minorTickMark val="none"/>
        <c:tickLblPos val="nextTo"/>
        <c:crossAx val="152049536"/>
        <c:crosses val="autoZero"/>
        <c:auto val="0"/>
        <c:lblAlgn val="ctr"/>
        <c:lblOffset val="100"/>
        <c:noMultiLvlLbl val="0"/>
      </c:catAx>
      <c:valAx>
        <c:axId val="152049536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15204800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N37" max="20" min="1" page="10" val="5"/>
</file>

<file path=xl/ctrlProps/ctrlProp2.xml><?xml version="1.0" encoding="utf-8"?>
<formControlPr xmlns="http://schemas.microsoft.com/office/spreadsheetml/2009/9/main" objectType="Spin" dx="16" fmlaLink="T4" max="20" min="1" page="10" val="10"/>
</file>

<file path=xl/ctrlProps/ctrlProp3.xml><?xml version="1.0" encoding="utf-8"?>
<formControlPr xmlns="http://schemas.microsoft.com/office/spreadsheetml/2009/9/main" objectType="Spin" dx="16" fmlaLink="T10" max="100" page="10" val="17"/>
</file>

<file path=xl/ctrlProps/ctrlProp4.xml><?xml version="1.0" encoding="utf-8"?>
<formControlPr xmlns="http://schemas.microsoft.com/office/spreadsheetml/2009/9/main" objectType="Spin" dx="16" fmlaLink="T11" max="100" page="10" val="85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</xdr:row>
      <xdr:rowOff>38099</xdr:rowOff>
    </xdr:from>
    <xdr:to>
      <xdr:col>6</xdr:col>
      <xdr:colOff>723900</xdr:colOff>
      <xdr:row>3</xdr:row>
      <xdr:rowOff>76199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2352675" y="228599"/>
          <a:ext cx="1457325" cy="39052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take a new sample of </a:t>
          </a:r>
          <a:r>
            <a:rPr lang="en-US" sz="1100" b="1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n</a:t>
          </a: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= 100.</a:t>
          </a:r>
        </a:p>
      </xdr:txBody>
    </xdr:sp>
    <xdr:clientData/>
  </xdr:twoCellAnchor>
  <xdr:twoCellAnchor>
    <xdr:from>
      <xdr:col>11</xdr:col>
      <xdr:colOff>152400</xdr:colOff>
      <xdr:row>24</xdr:row>
      <xdr:rowOff>19050</xdr:rowOff>
    </xdr:from>
    <xdr:to>
      <xdr:col>16</xdr:col>
      <xdr:colOff>485775</xdr:colOff>
      <xdr:row>33</xdr:row>
      <xdr:rowOff>57150</xdr:rowOff>
    </xdr:to>
    <xdr:sp macro="" textlink="">
      <xdr:nvSpPr>
        <xdr:cNvPr id="9218" name="Text Box 2"/>
        <xdr:cNvSpPr txBox="1">
          <a:spLocks noChangeArrowheads="1"/>
        </xdr:cNvSpPr>
      </xdr:nvSpPr>
      <xdr:spPr bwMode="auto">
        <a:xfrm>
          <a:off x="6477000" y="3990975"/>
          <a:ext cx="3381375" cy="1495425"/>
        </a:xfrm>
        <a:prstGeom prst="rect">
          <a:avLst/>
        </a:prstGeom>
        <a:solidFill>
          <a:srgbClr val="FFFFCC"/>
        </a:solidFill>
        <a:ln w="317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To show sampling from a normal distribution with a given mean and standard deviation.  Each time you press F9 you will see 100 random numbers from this distribution.  Statistical theory says that 68.26% of the sample items will be within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m ±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1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, 95.44% within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m ±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, and 99.73% within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m ±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3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.The histogram limits are set at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±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k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(for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k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1 to 4).  Observe the sample statistics and histogram to see if they resemble their expected values.</a:t>
          </a:r>
        </a:p>
      </xdr:txBody>
    </xdr:sp>
    <xdr:clientData/>
  </xdr:twoCellAnchor>
  <xdr:twoCellAnchor>
    <xdr:from>
      <xdr:col>4</xdr:col>
      <xdr:colOff>123825</xdr:colOff>
      <xdr:row>30</xdr:row>
      <xdr:rowOff>19050</xdr:rowOff>
    </xdr:from>
    <xdr:to>
      <xdr:col>10</xdr:col>
      <xdr:colOff>200025</xdr:colOff>
      <xdr:row>44</xdr:row>
      <xdr:rowOff>66675</xdr:rowOff>
    </xdr:to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2247900" y="4962525"/>
          <a:ext cx="3771900" cy="2314575"/>
        </a:xfrm>
        <a:prstGeom prst="rect">
          <a:avLst/>
        </a:prstGeom>
        <a:solidFill>
          <a:srgbClr val="FFFFCC"/>
        </a:solidFill>
        <a:ln w="317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Take 5 samples of 100 items and record each mean and standard deviation.  What is the largest deviation from the theoretical values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=0 and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 = 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?  (2) Statistical theory says that 68.26% of the sample items will be within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±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1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, 95.44% within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 ±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2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, and 99.73% within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 ±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3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 From the histogram, estimate these percentages for 2 different samples of 100 items.  Do the samples conform to theory? Explain.  (3) Copy a sample of 100 variates and paste the column into Minitab.  Use </a:t>
          </a:r>
          <a:r>
            <a:rPr lang="en-US" sz="1100" b="0" i="0" u="none" strike="noStrike" baseline="0">
              <a:solidFill>
                <a:schemeClr val="tx1"/>
              </a:solidFill>
              <a:latin typeface="Arial"/>
              <a:cs typeface="Arial"/>
            </a:rPr>
            <a:t>Stat &gt; Basic Statistics &gt; Normality Test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see whether the plot is linear.  (4) In Minitab, use </a:t>
          </a:r>
          <a:r>
            <a:rPr lang="en-US" sz="1100" b="0" i="0" u="none" strike="noStrike" baseline="0">
              <a:solidFill>
                <a:schemeClr val="tx1"/>
              </a:solidFill>
              <a:latin typeface="Arial"/>
              <a:cs typeface="Arial"/>
            </a:rPr>
            <a:t>Stat &gt; Basic Statistics &gt; Display Descriptive Statistics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use the </a:t>
          </a:r>
          <a:r>
            <a:rPr lang="en-US" sz="1100" b="0" i="0" u="none" strike="noStrike" baseline="0">
              <a:solidFill>
                <a:schemeClr val="tx1"/>
              </a:solidFill>
              <a:latin typeface="Arial"/>
              <a:cs typeface="Arial"/>
            </a:rPr>
            <a:t>Graphs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option to generate histograms with a normal curve.  Are you satisfied that the populatioh is normal?  Explain.  Repeat using two other samples.</a:t>
          </a:r>
        </a:p>
      </xdr:txBody>
    </xdr:sp>
    <xdr:clientData/>
  </xdr:twoCellAnchor>
  <xdr:twoCellAnchor>
    <xdr:from>
      <xdr:col>7</xdr:col>
      <xdr:colOff>161925</xdr:colOff>
      <xdr:row>1</xdr:row>
      <xdr:rowOff>66675</xdr:rowOff>
    </xdr:from>
    <xdr:to>
      <xdr:col>9</xdr:col>
      <xdr:colOff>371475</xdr:colOff>
      <xdr:row>3</xdr:row>
      <xdr:rowOff>95250</xdr:rowOff>
    </xdr:to>
    <xdr:sp macro="" textlink="">
      <xdr:nvSpPr>
        <xdr:cNvPr id="9234" name="Text Box 18"/>
        <xdr:cNvSpPr txBox="1">
          <a:spLocks noChangeArrowheads="1"/>
        </xdr:cNvSpPr>
      </xdr:nvSpPr>
      <xdr:spPr bwMode="auto">
        <a:xfrm>
          <a:off x="4048125" y="257175"/>
          <a:ext cx="15335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Differences of 10% or more are highlighted.</a:t>
          </a:r>
        </a:p>
      </xdr:txBody>
    </xdr:sp>
    <xdr:clientData/>
  </xdr:twoCellAnchor>
  <xdr:twoCellAnchor>
    <xdr:from>
      <xdr:col>5</xdr:col>
      <xdr:colOff>0</xdr:colOff>
      <xdr:row>15</xdr:row>
      <xdr:rowOff>104775</xdr:rowOff>
    </xdr:from>
    <xdr:to>
      <xdr:col>10</xdr:col>
      <xdr:colOff>276225</xdr:colOff>
      <xdr:row>28</xdr:row>
      <xdr:rowOff>152400</xdr:rowOff>
    </xdr:to>
    <xdr:graphicFrame macro="">
      <xdr:nvGraphicFramePr>
        <xdr:cNvPr id="926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85725</xdr:colOff>
      <xdr:row>2</xdr:row>
      <xdr:rowOff>85726</xdr:rowOff>
    </xdr:from>
    <xdr:to>
      <xdr:col>2</xdr:col>
      <xdr:colOff>647700</xdr:colOff>
      <xdr:row>4</xdr:row>
      <xdr:rowOff>123826</xdr:rowOff>
    </xdr:to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238125" y="466726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You can change the parameters!  Try it!</a:t>
          </a:r>
        </a:p>
      </xdr:txBody>
    </xdr:sp>
    <xdr:clientData/>
  </xdr:twoCellAnchor>
  <xdr:twoCellAnchor>
    <xdr:from>
      <xdr:col>2</xdr:col>
      <xdr:colOff>276225</xdr:colOff>
      <xdr:row>4</xdr:row>
      <xdr:rowOff>152400</xdr:rowOff>
    </xdr:from>
    <xdr:to>
      <xdr:col>2</xdr:col>
      <xdr:colOff>371475</xdr:colOff>
      <xdr:row>6</xdr:row>
      <xdr:rowOff>133350</xdr:rowOff>
    </xdr:to>
    <xdr:sp macro="" textlink="">
      <xdr:nvSpPr>
        <xdr:cNvPr id="9264" name="Line 24"/>
        <xdr:cNvSpPr>
          <a:spLocks noChangeShapeType="1"/>
        </xdr:cNvSpPr>
      </xdr:nvSpPr>
      <xdr:spPr bwMode="auto">
        <a:xfrm>
          <a:off x="1304925" y="885825"/>
          <a:ext cx="95250" cy="3048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466724</xdr:colOff>
      <xdr:row>15</xdr:row>
      <xdr:rowOff>152399</xdr:rowOff>
    </xdr:from>
    <xdr:to>
      <xdr:col>16</xdr:col>
      <xdr:colOff>85725</xdr:colOff>
      <xdr:row>24</xdr:row>
      <xdr:rowOff>19049</xdr:rowOff>
    </xdr:to>
    <xdr:sp macro="" textlink="">
      <xdr:nvSpPr>
        <xdr:cNvPr id="9251" name="Text Box 35"/>
        <xdr:cNvSpPr txBox="1">
          <a:spLocks noChangeArrowheads="1"/>
        </xdr:cNvSpPr>
      </xdr:nvSpPr>
      <xdr:spPr bwMode="auto">
        <a:xfrm>
          <a:off x="6286499" y="2666999"/>
          <a:ext cx="3171826" cy="1323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Hypotheses</a:t>
          </a: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: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from a normal population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: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isn't from a normal population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Since we are generating normal random numbers,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true and you expect to accept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most of the time.  The level of significance is the fraction of the samples that will lead to rejection of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(i.e., Type I error).</a:t>
          </a:r>
        </a:p>
      </xdr:txBody>
    </xdr:sp>
    <xdr:clientData/>
  </xdr:twoCellAnchor>
  <xdr:twoCellAnchor>
    <xdr:from>
      <xdr:col>16</xdr:col>
      <xdr:colOff>257175</xdr:colOff>
      <xdr:row>16</xdr:row>
      <xdr:rowOff>114300</xdr:rowOff>
    </xdr:from>
    <xdr:to>
      <xdr:col>17</xdr:col>
      <xdr:colOff>390525</xdr:colOff>
      <xdr:row>18</xdr:row>
      <xdr:rowOff>152400</xdr:rowOff>
    </xdr:to>
    <xdr:sp macro="" textlink="">
      <xdr:nvSpPr>
        <xdr:cNvPr id="9252" name="Text Box 36"/>
        <xdr:cNvSpPr txBox="1">
          <a:spLocks noChangeArrowheads="1"/>
        </xdr:cNvSpPr>
      </xdr:nvSpPr>
      <xdr:spPr bwMode="auto">
        <a:xfrm>
          <a:off x="9629775" y="2800350"/>
          <a:ext cx="742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Chi-square test statistic</a:t>
          </a:r>
        </a:p>
      </xdr:txBody>
    </xdr:sp>
    <xdr:clientData/>
  </xdr:twoCellAnchor>
  <xdr:twoCellAnchor>
    <xdr:from>
      <xdr:col>16</xdr:col>
      <xdr:colOff>504825</xdr:colOff>
      <xdr:row>14</xdr:row>
      <xdr:rowOff>123825</xdr:rowOff>
    </xdr:from>
    <xdr:to>
      <xdr:col>16</xdr:col>
      <xdr:colOff>600075</xdr:colOff>
      <xdr:row>16</xdr:row>
      <xdr:rowOff>123825</xdr:rowOff>
    </xdr:to>
    <xdr:sp macro="" textlink="">
      <xdr:nvSpPr>
        <xdr:cNvPr id="9267" name="Line 37"/>
        <xdr:cNvSpPr>
          <a:spLocks noChangeShapeType="1"/>
        </xdr:cNvSpPr>
      </xdr:nvSpPr>
      <xdr:spPr bwMode="auto">
        <a:xfrm flipH="1" flipV="1">
          <a:off x="9877425" y="2476500"/>
          <a:ext cx="95250" cy="3238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57150</xdr:colOff>
          <xdr:row>11</xdr:row>
          <xdr:rowOff>19050</xdr:rowOff>
        </xdr:from>
        <xdr:to>
          <xdr:col>3</xdr:col>
          <xdr:colOff>257175</xdr:colOff>
          <xdr:row>12</xdr:row>
          <xdr:rowOff>123825</xdr:rowOff>
        </xdr:to>
        <xdr:sp macro="" textlink="">
          <xdr:nvSpPr>
            <xdr:cNvPr id="9250" name="Spinner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11</xdr:col>
      <xdr:colOff>561975</xdr:colOff>
      <xdr:row>34</xdr:row>
      <xdr:rowOff>123825</xdr:rowOff>
    </xdr:from>
    <xdr:to>
      <xdr:col>15</xdr:col>
      <xdr:colOff>133099</xdr:colOff>
      <xdr:row>44</xdr:row>
      <xdr:rowOff>56956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86575" y="571500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219075</xdr:colOff>
      <xdr:row>1</xdr:row>
      <xdr:rowOff>66675</xdr:rowOff>
    </xdr:from>
    <xdr:to>
      <xdr:col>20</xdr:col>
      <xdr:colOff>438150</xdr:colOff>
      <xdr:row>10</xdr:row>
      <xdr:rowOff>95250</xdr:rowOff>
    </xdr:to>
    <xdr:graphicFrame macro="">
      <xdr:nvGraphicFramePr>
        <xdr:cNvPr id="311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209550</xdr:colOff>
      <xdr:row>11</xdr:row>
      <xdr:rowOff>85725</xdr:rowOff>
    </xdr:from>
    <xdr:to>
      <xdr:col>20</xdr:col>
      <xdr:colOff>419100</xdr:colOff>
      <xdr:row>21</xdr:row>
      <xdr:rowOff>66675</xdr:rowOff>
    </xdr:to>
    <xdr:graphicFrame macro="">
      <xdr:nvGraphicFramePr>
        <xdr:cNvPr id="311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95250</xdr:colOff>
      <xdr:row>18</xdr:row>
      <xdr:rowOff>114300</xdr:rowOff>
    </xdr:from>
    <xdr:to>
      <xdr:col>15</xdr:col>
      <xdr:colOff>533400</xdr:colOff>
      <xdr:row>32</xdr:row>
      <xdr:rowOff>104776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6410325" y="3152775"/>
          <a:ext cx="2876550" cy="2257426"/>
        </a:xfrm>
        <a:prstGeom prst="rect">
          <a:avLst/>
        </a:prstGeom>
        <a:solidFill>
          <a:srgbClr val="FFFFCC"/>
        </a:solidFill>
        <a:ln w="317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To illustrate goodness-of-fit tests for a uniform continuous distribution.  The number of classes is fixed arbitrarily at 10 (Sturges' Rule would suggest 8 bins for 100 observations, but we get more attractive classes with 10 bins).  We would expect equal frequencies in all classes. The expected mean and standard deviation are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+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)/2 and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[(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</a:t>
          </a:r>
          <a:r>
            <a:rPr lang="en-US" sz="1100" b="0" i="0" u="none" strike="noStrike" baseline="30000">
              <a:solidFill>
                <a:schemeClr val="tx1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/12]</a:t>
          </a:r>
          <a:r>
            <a:rPr lang="en-US" sz="1100" b="0" i="0" u="none" strike="noStrike" baseline="30000">
              <a:solidFill>
                <a:schemeClr val="tx1"/>
              </a:solidFill>
              <a:latin typeface="Times New Roman"/>
              <a:cs typeface="Times New Roman"/>
            </a:rPr>
            <a:t>0.5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  Each time you press </a:t>
          </a:r>
          <a:r>
            <a:rPr lang="en-US" sz="1100" b="1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you will see 100 random numbers from this distribution  Observe the sample statistics to see if they resemble the theoretical uniform parameters, and see how closely the histogram resembles a uniform distribution.</a:t>
          </a:r>
        </a:p>
      </xdr:txBody>
    </xdr:sp>
    <xdr:clientData/>
  </xdr:twoCellAnchor>
  <xdr:twoCellAnchor>
    <xdr:from>
      <xdr:col>16</xdr:col>
      <xdr:colOff>180975</xdr:colOff>
      <xdr:row>23</xdr:row>
      <xdr:rowOff>9525</xdr:rowOff>
    </xdr:from>
    <xdr:to>
      <xdr:col>20</xdr:col>
      <xdr:colOff>476250</xdr:colOff>
      <xdr:row>29</xdr:row>
      <xdr:rowOff>142875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9544050" y="3857625"/>
          <a:ext cx="3019425" cy="1104900"/>
        </a:xfrm>
        <a:prstGeom prst="rect">
          <a:avLst/>
        </a:prstGeom>
        <a:noFill/>
        <a:ln w="317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For the graph of means, the upper and lower limits of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-axis have been allowed to vary freely, so you can change the parameters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if you wish.  Thus, the scale will change with every sample.  For the graph of standard deviations,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-axis always starts at 0 but its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upper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limit will vary.</a:t>
          </a:r>
        </a:p>
      </xdr:txBody>
    </xdr:sp>
    <xdr:clientData/>
  </xdr:twoCellAnchor>
  <xdr:twoCellAnchor editAs="oneCell">
    <xdr:from>
      <xdr:col>11</xdr:col>
      <xdr:colOff>600075</xdr:colOff>
      <xdr:row>35</xdr:row>
      <xdr:rowOff>104775</xdr:rowOff>
    </xdr:from>
    <xdr:to>
      <xdr:col>13</xdr:col>
      <xdr:colOff>200025</xdr:colOff>
      <xdr:row>40</xdr:row>
      <xdr:rowOff>123825</xdr:rowOff>
    </xdr:to>
    <xdr:pic>
      <xdr:nvPicPr>
        <xdr:cNvPr id="312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5895975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85725</xdr:colOff>
      <xdr:row>32</xdr:row>
      <xdr:rowOff>28575</xdr:rowOff>
    </xdr:from>
    <xdr:to>
      <xdr:col>10</xdr:col>
      <xdr:colOff>28575</xdr:colOff>
      <xdr:row>40</xdr:row>
      <xdr:rowOff>1</xdr:rowOff>
    </xdr:to>
    <xdr:sp macro="" textlink="">
      <xdr:nvSpPr>
        <xdr:cNvPr id="3093" name="Text Box 21"/>
        <xdr:cNvSpPr txBox="1">
          <a:spLocks noChangeArrowheads="1"/>
        </xdr:cNvSpPr>
      </xdr:nvSpPr>
      <xdr:spPr bwMode="auto">
        <a:xfrm>
          <a:off x="2162175" y="5334000"/>
          <a:ext cx="3571875" cy="1266826"/>
        </a:xfrm>
        <a:prstGeom prst="rect">
          <a:avLst/>
        </a:prstGeom>
        <a:solidFill>
          <a:srgbClr val="FFFFCC"/>
        </a:solidFill>
        <a:ln w="317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(1) Take 5 samples of 100 items.  Record the mean and standard deviation.  What was the maximum deviation from the theoretical values of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?  (2) Try to think of a situation that might generate uniform continuous random numbers.  Set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accordingly, take some samples, and discuss.  (3) Why might real data (e.g., driver's license applicants' ages)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not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be uniform?</a:t>
          </a:r>
        </a:p>
      </xdr:txBody>
    </xdr:sp>
    <xdr:clientData/>
  </xdr:twoCellAnchor>
  <xdr:twoCellAnchor>
    <xdr:from>
      <xdr:col>4</xdr:col>
      <xdr:colOff>95250</xdr:colOff>
      <xdr:row>16</xdr:row>
      <xdr:rowOff>57150</xdr:rowOff>
    </xdr:from>
    <xdr:to>
      <xdr:col>10</xdr:col>
      <xdr:colOff>495300</xdr:colOff>
      <xdr:row>30</xdr:row>
      <xdr:rowOff>142875</xdr:rowOff>
    </xdr:to>
    <xdr:graphicFrame macro="">
      <xdr:nvGraphicFramePr>
        <xdr:cNvPr id="312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171450</xdr:colOff>
      <xdr:row>15</xdr:row>
      <xdr:rowOff>133349</xdr:rowOff>
    </xdr:from>
    <xdr:to>
      <xdr:col>15</xdr:col>
      <xdr:colOff>285750</xdr:colOff>
      <xdr:row>16</xdr:row>
      <xdr:rowOff>161923</xdr:rowOff>
    </xdr:to>
    <xdr:sp macro="" textlink="">
      <xdr:nvSpPr>
        <xdr:cNvPr id="3128" name="Line 39"/>
        <xdr:cNvSpPr>
          <a:spLocks noChangeShapeType="1"/>
        </xdr:cNvSpPr>
      </xdr:nvSpPr>
      <xdr:spPr bwMode="auto">
        <a:xfrm flipV="1">
          <a:off x="8924925" y="2686049"/>
          <a:ext cx="114300" cy="190499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428625</xdr:colOff>
      <xdr:row>3</xdr:row>
      <xdr:rowOff>114300</xdr:rowOff>
    </xdr:from>
    <xdr:to>
      <xdr:col>2</xdr:col>
      <xdr:colOff>466725</xdr:colOff>
      <xdr:row>5</xdr:row>
      <xdr:rowOff>95250</xdr:rowOff>
    </xdr:to>
    <xdr:sp macro="" textlink="">
      <xdr:nvSpPr>
        <xdr:cNvPr id="3130" name="Line 41"/>
        <xdr:cNvSpPr>
          <a:spLocks noChangeShapeType="1"/>
        </xdr:cNvSpPr>
      </xdr:nvSpPr>
      <xdr:spPr bwMode="auto">
        <a:xfrm>
          <a:off x="1381125" y="685800"/>
          <a:ext cx="38100" cy="3429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285750</xdr:colOff>
      <xdr:row>3</xdr:row>
      <xdr:rowOff>38100</xdr:rowOff>
    </xdr:from>
    <xdr:to>
      <xdr:col>8</xdr:col>
      <xdr:colOff>285750</xdr:colOff>
      <xdr:row>3</xdr:row>
      <xdr:rowOff>190500</xdr:rowOff>
    </xdr:to>
    <xdr:sp macro="" textlink="">
      <xdr:nvSpPr>
        <xdr:cNvPr id="3131" name="Line 41"/>
        <xdr:cNvSpPr>
          <a:spLocks noChangeShapeType="1"/>
        </xdr:cNvSpPr>
      </xdr:nvSpPr>
      <xdr:spPr bwMode="auto">
        <a:xfrm>
          <a:off x="4591050" y="609600"/>
          <a:ext cx="0" cy="1524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</xdr:colOff>
          <xdr:row>10</xdr:row>
          <xdr:rowOff>38100</xdr:rowOff>
        </xdr:from>
        <xdr:to>
          <xdr:col>3</xdr:col>
          <xdr:colOff>257175</xdr:colOff>
          <xdr:row>11</xdr:row>
          <xdr:rowOff>142875</xdr:rowOff>
        </xdr:to>
        <xdr:sp macro="" textlink="">
          <xdr:nvSpPr>
            <xdr:cNvPr id="3108" name="Spinner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</xdr:colOff>
          <xdr:row>6</xdr:row>
          <xdr:rowOff>38100</xdr:rowOff>
        </xdr:from>
        <xdr:to>
          <xdr:col>3</xdr:col>
          <xdr:colOff>257175</xdr:colOff>
          <xdr:row>7</xdr:row>
          <xdr:rowOff>123825</xdr:rowOff>
        </xdr:to>
        <xdr:sp macro="" textlink="">
          <xdr:nvSpPr>
            <xdr:cNvPr id="3109" name="Spinner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8</xdr:row>
          <xdr:rowOff>38100</xdr:rowOff>
        </xdr:from>
        <xdr:to>
          <xdr:col>3</xdr:col>
          <xdr:colOff>247650</xdr:colOff>
          <xdr:row>9</xdr:row>
          <xdr:rowOff>123825</xdr:rowOff>
        </xdr:to>
        <xdr:sp macro="" textlink="">
          <xdr:nvSpPr>
            <xdr:cNvPr id="3110" name="Spinner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314325</xdr:colOff>
      <xdr:row>1</xdr:row>
      <xdr:rowOff>57150</xdr:rowOff>
    </xdr:from>
    <xdr:to>
      <xdr:col>7</xdr:col>
      <xdr:colOff>257175</xdr:colOff>
      <xdr:row>3</xdr:row>
      <xdr:rowOff>66675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390775" y="247650"/>
          <a:ext cx="1457325" cy="39052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take a new sample of </a:t>
          </a:r>
          <a:r>
            <a:rPr lang="en-US" sz="1100" b="1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n</a:t>
          </a: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= 100.</a:t>
          </a:r>
        </a:p>
      </xdr:txBody>
    </xdr:sp>
    <xdr:clientData/>
  </xdr:twoCellAnchor>
  <xdr:twoCellAnchor>
    <xdr:from>
      <xdr:col>7</xdr:col>
      <xdr:colOff>323850</xdr:colOff>
      <xdr:row>1</xdr:row>
      <xdr:rowOff>47626</xdr:rowOff>
    </xdr:from>
    <xdr:to>
      <xdr:col>9</xdr:col>
      <xdr:colOff>533400</xdr:colOff>
      <xdr:row>3</xdr:row>
      <xdr:rowOff>47626</xdr:rowOff>
    </xdr:to>
    <xdr:sp macro="" textlink="">
      <xdr:nvSpPr>
        <xdr:cNvPr id="22" name="Text Box 18"/>
        <xdr:cNvSpPr txBox="1">
          <a:spLocks noChangeArrowheads="1"/>
        </xdr:cNvSpPr>
      </xdr:nvSpPr>
      <xdr:spPr bwMode="auto">
        <a:xfrm>
          <a:off x="3914775" y="238126"/>
          <a:ext cx="15335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Differences of 10% or more are highlighted.</a:t>
          </a:r>
        </a:p>
      </xdr:txBody>
    </xdr:sp>
    <xdr:clientData/>
  </xdr:twoCellAnchor>
  <xdr:twoCellAnchor>
    <xdr:from>
      <xdr:col>1</xdr:col>
      <xdr:colOff>47625</xdr:colOff>
      <xdr:row>1</xdr:row>
      <xdr:rowOff>133352</xdr:rowOff>
    </xdr:from>
    <xdr:to>
      <xdr:col>3</xdr:col>
      <xdr:colOff>171450</xdr:colOff>
      <xdr:row>3</xdr:row>
      <xdr:rowOff>142877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85750" y="323852"/>
          <a:ext cx="1438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You can change the parameters!  Try it!</a:t>
          </a:r>
        </a:p>
      </xdr:txBody>
    </xdr:sp>
    <xdr:clientData/>
  </xdr:twoCellAnchor>
  <xdr:twoCellAnchor editAs="oneCell">
    <xdr:from>
      <xdr:col>16</xdr:col>
      <xdr:colOff>762000</xdr:colOff>
      <xdr:row>31</xdr:row>
      <xdr:rowOff>57150</xdr:rowOff>
    </xdr:from>
    <xdr:to>
      <xdr:col>20</xdr:col>
      <xdr:colOff>47374</xdr:colOff>
      <xdr:row>40</xdr:row>
      <xdr:rowOff>152206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125075" y="5200650"/>
          <a:ext cx="2009524" cy="1552381"/>
        </a:xfrm>
        <a:prstGeom prst="rect">
          <a:avLst/>
        </a:prstGeom>
      </xdr:spPr>
    </xdr:pic>
    <xdr:clientData/>
  </xdr:twoCellAnchor>
  <xdr:twoCellAnchor>
    <xdr:from>
      <xdr:col>13</xdr:col>
      <xdr:colOff>438150</xdr:colOff>
      <xdr:row>16</xdr:row>
      <xdr:rowOff>152400</xdr:rowOff>
    </xdr:from>
    <xdr:to>
      <xdr:col>16</xdr:col>
      <xdr:colOff>19050</xdr:colOff>
      <xdr:row>18</xdr:row>
      <xdr:rowOff>95250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7972425" y="2867025"/>
          <a:ext cx="14097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Chi-square test statistic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116"/>
  <sheetViews>
    <sheetView showGridLines="0" tabSelected="1" zoomScaleNormal="100" workbookViewId="0"/>
  </sheetViews>
  <sheetFormatPr defaultRowHeight="12.75" x14ac:dyDescent="0.2"/>
  <cols>
    <col min="1" max="1" width="2.28515625" style="2" customWidth="1"/>
    <col min="2" max="2" width="13.140625" style="2" customWidth="1"/>
    <col min="3" max="3" width="11.140625" style="2" customWidth="1"/>
    <col min="4" max="4" width="5.28515625" style="2" customWidth="1"/>
    <col min="5" max="5" width="3.7109375" style="2" customWidth="1"/>
    <col min="6" max="6" width="10.7109375" style="2" customWidth="1"/>
    <col min="7" max="7" width="12" style="2" customWidth="1"/>
    <col min="8" max="8" width="10.7109375" style="2" customWidth="1"/>
    <col min="9" max="10" width="9.140625" style="2"/>
    <col min="11" max="11" width="7.5703125" style="2" customWidth="1"/>
    <col min="12" max="21" width="9.140625" style="2"/>
    <col min="22" max="22" width="13.140625" style="2" customWidth="1"/>
    <col min="23" max="16384" width="9.140625" style="2"/>
  </cols>
  <sheetData>
    <row r="1" spans="2:18" ht="15" x14ac:dyDescent="0.2">
      <c r="B1" s="45" t="s">
        <v>46</v>
      </c>
    </row>
    <row r="2" spans="2:18" ht="15" x14ac:dyDescent="0.2">
      <c r="B2" s="1"/>
      <c r="K2" s="81" t="s">
        <v>38</v>
      </c>
      <c r="L2" s="81"/>
      <c r="M2" s="81"/>
      <c r="N2" s="81"/>
      <c r="O2" s="81"/>
      <c r="P2" s="81"/>
      <c r="Q2" s="81"/>
    </row>
    <row r="3" spans="2:18" x14ac:dyDescent="0.2">
      <c r="K3" s="32"/>
      <c r="L3" s="60" t="s">
        <v>13</v>
      </c>
      <c r="M3" s="60"/>
      <c r="N3" s="33" t="s">
        <v>6</v>
      </c>
      <c r="O3" s="33" t="s">
        <v>30</v>
      </c>
      <c r="P3" s="34"/>
      <c r="Q3" s="35"/>
    </row>
    <row r="4" spans="2:18" ht="15" x14ac:dyDescent="0.25">
      <c r="K4" s="36" t="s">
        <v>2</v>
      </c>
      <c r="L4" s="37" t="s">
        <v>11</v>
      </c>
      <c r="M4" s="37" t="s">
        <v>12</v>
      </c>
      <c r="N4" s="38" t="s">
        <v>48</v>
      </c>
      <c r="O4" s="38" t="s">
        <v>49</v>
      </c>
      <c r="P4" s="38" t="s">
        <v>47</v>
      </c>
      <c r="Q4" s="39" t="s">
        <v>50</v>
      </c>
    </row>
    <row r="5" spans="2:18" x14ac:dyDescent="0.2">
      <c r="F5" s="40" t="s">
        <v>27</v>
      </c>
      <c r="G5" s="41" t="s">
        <v>9</v>
      </c>
      <c r="H5" s="42" t="s">
        <v>6</v>
      </c>
      <c r="I5" s="43" t="s">
        <v>26</v>
      </c>
      <c r="K5" s="16" t="s">
        <v>17</v>
      </c>
      <c r="L5" s="17">
        <f>$C$8-4*$C$10</f>
        <v>60</v>
      </c>
      <c r="M5" s="17">
        <f>$C$8-3*$C$10</f>
        <v>62.5</v>
      </c>
      <c r="N5" s="13">
        <f t="array" aca="1" ref="N5:N13" ca="1">FREQUENCY(C17:C116,M5:M13)</f>
        <v>0</v>
      </c>
      <c r="O5" s="11">
        <f t="shared" ref="O5:O13" si="0">100*(NORMSDIST((M5-$C$8)/$C$10)-NORMSDIST((L5-$C$8)/$C$10))</f>
        <v>0.13182267897969735</v>
      </c>
      <c r="P5" s="18">
        <f ca="1">N5-O5</f>
        <v>-0.13182267897969735</v>
      </c>
      <c r="Q5" s="12">
        <f ca="1">P5^2/O5</f>
        <v>0.13182267897969735</v>
      </c>
    </row>
    <row r="6" spans="2:18" x14ac:dyDescent="0.2">
      <c r="F6" s="7" t="s">
        <v>0</v>
      </c>
      <c r="G6" s="8">
        <f>C8</f>
        <v>70</v>
      </c>
      <c r="H6" s="8">
        <f ca="1">AVERAGE(C17:C116)</f>
        <v>70.357162832532907</v>
      </c>
      <c r="I6" s="9">
        <f ca="1">100*(G6-H6)/G6</f>
        <v>-0.5102326179041532</v>
      </c>
      <c r="K6" s="16" t="s">
        <v>18</v>
      </c>
      <c r="L6" s="17">
        <f>$C$8-3*$C$10</f>
        <v>62.5</v>
      </c>
      <c r="M6" s="17">
        <f>$C$8-2*$C$10</f>
        <v>65</v>
      </c>
      <c r="N6" s="13">
        <f ca="1"/>
        <v>3</v>
      </c>
      <c r="O6" s="11">
        <f t="shared" si="0"/>
        <v>2.1400233916549096</v>
      </c>
      <c r="P6" s="18">
        <f t="shared" ref="P6:P13" ca="1" si="1">N6-O6</f>
        <v>0.85997660834509038</v>
      </c>
      <c r="Q6" s="12">
        <f t="shared" ref="Q6:Q13" ca="1" si="2">P6^2/O6</f>
        <v>0.3455848986439411</v>
      </c>
    </row>
    <row r="7" spans="2:18" x14ac:dyDescent="0.2">
      <c r="B7" s="58" t="s">
        <v>8</v>
      </c>
      <c r="C7" s="59"/>
      <c r="F7" s="7" t="s">
        <v>3</v>
      </c>
      <c r="G7" s="8">
        <f>C10</f>
        <v>2.5</v>
      </c>
      <c r="H7" s="10">
        <f ca="1">STDEV(C17:C116)</f>
        <v>2.6291193049501409</v>
      </c>
      <c r="I7" s="9">
        <f ca="1">100*(G7-H7)/G7</f>
        <v>-5.164772198005636</v>
      </c>
      <c r="K7" s="16" t="s">
        <v>19</v>
      </c>
      <c r="L7" s="17">
        <f>$C$8-2*$C$10</f>
        <v>65</v>
      </c>
      <c r="M7" s="17">
        <f>$C$8-1*$C$10</f>
        <v>67.5</v>
      </c>
      <c r="N7" s="13">
        <f ca="1"/>
        <v>8</v>
      </c>
      <c r="O7" s="11">
        <f t="shared" si="0"/>
        <v>13.590512198327781</v>
      </c>
      <c r="P7" s="18">
        <f t="shared" ca="1" si="1"/>
        <v>-5.5905121983277812</v>
      </c>
      <c r="Q7" s="12">
        <f t="shared" ca="1" si="2"/>
        <v>2.299679819535962</v>
      </c>
    </row>
    <row r="8" spans="2:18" x14ac:dyDescent="0.2">
      <c r="B8" s="63" t="s">
        <v>14</v>
      </c>
      <c r="C8" s="64">
        <v>70</v>
      </c>
      <c r="D8" s="56"/>
      <c r="E8" s="56"/>
      <c r="F8" s="7" t="s">
        <v>35</v>
      </c>
      <c r="G8" s="8">
        <f>$G$6+NORMSINV(0.25)*$G$7</f>
        <v>68.313775624509802</v>
      </c>
      <c r="H8" s="8">
        <f ca="1">QUARTILE(C17:C116,1)</f>
        <v>68.710649336545814</v>
      </c>
      <c r="I8" s="9">
        <f ca="1">100*(G8-H8)/G8</f>
        <v>-0.58095707404235508</v>
      </c>
      <c r="K8" s="16" t="s">
        <v>20</v>
      </c>
      <c r="L8" s="17">
        <f>$C$8-1*$C$10</f>
        <v>67.5</v>
      </c>
      <c r="M8" s="17">
        <f>$C$8-0*$C$10</f>
        <v>70</v>
      </c>
      <c r="N8" s="13">
        <f ca="1"/>
        <v>34</v>
      </c>
      <c r="O8" s="11">
        <f t="shared" si="0"/>
        <v>34.134474606854305</v>
      </c>
      <c r="P8" s="18">
        <f t="shared" ca="1" si="1"/>
        <v>-0.13447460685430457</v>
      </c>
      <c r="Q8" s="12">
        <f t="shared" ca="1" si="2"/>
        <v>5.2976997879406568E-4</v>
      </c>
    </row>
    <row r="9" spans="2:18" x14ac:dyDescent="0.2">
      <c r="B9" s="63"/>
      <c r="C9" s="64"/>
      <c r="D9" s="56"/>
      <c r="E9" s="56"/>
      <c r="F9" s="7" t="s">
        <v>36</v>
      </c>
      <c r="G9" s="8">
        <f>$G$6+NORMSINV(0.75)*$G$7</f>
        <v>71.686224375490198</v>
      </c>
      <c r="H9" s="8">
        <f ca="1">QUARTILE(C17:C116,3)</f>
        <v>72.252871838367767</v>
      </c>
      <c r="I9" s="9">
        <f ca="1">100*(G9-H9)/G9</f>
        <v>-0.79045516459269383</v>
      </c>
      <c r="K9" s="16" t="s">
        <v>21</v>
      </c>
      <c r="L9" s="17">
        <f>$C$8-0*$C$10</f>
        <v>70</v>
      </c>
      <c r="M9" s="17">
        <f>$C$8+1*$C$10</f>
        <v>72.5</v>
      </c>
      <c r="N9" s="13">
        <f ca="1"/>
        <v>35</v>
      </c>
      <c r="O9" s="11">
        <f t="shared" si="0"/>
        <v>34.134474606854305</v>
      </c>
      <c r="P9" s="18">
        <f t="shared" ca="1" si="1"/>
        <v>0.86552539314569543</v>
      </c>
      <c r="Q9" s="12">
        <f t="shared" ca="1" si="2"/>
        <v>2.1946557397124318E-2</v>
      </c>
    </row>
    <row r="10" spans="2:18" x14ac:dyDescent="0.2">
      <c r="B10" s="63" t="s">
        <v>15</v>
      </c>
      <c r="C10" s="64">
        <v>2.5</v>
      </c>
      <c r="D10" s="57" t="s">
        <v>44</v>
      </c>
      <c r="E10" s="56"/>
      <c r="F10" s="7" t="s">
        <v>33</v>
      </c>
      <c r="G10" s="10">
        <v>0</v>
      </c>
      <c r="H10" s="8">
        <f ca="1">SKEW(C17:C116)</f>
        <v>1.007746924115299E-2</v>
      </c>
      <c r="I10" s="9" t="s">
        <v>37</v>
      </c>
      <c r="K10" s="16" t="s">
        <v>22</v>
      </c>
      <c r="L10" s="17">
        <f>$C$8+1*$C$10</f>
        <v>72.5</v>
      </c>
      <c r="M10" s="17">
        <f>$C$8+2*$C$10</f>
        <v>75</v>
      </c>
      <c r="N10" s="13">
        <f ca="1"/>
        <v>15</v>
      </c>
      <c r="O10" s="11">
        <f t="shared" si="0"/>
        <v>13.590512198327776</v>
      </c>
      <c r="P10" s="18">
        <f t="shared" ca="1" si="1"/>
        <v>1.4094878016722241</v>
      </c>
      <c r="Q10" s="12">
        <f t="shared" ca="1" si="2"/>
        <v>0.14617961663779264</v>
      </c>
    </row>
    <row r="11" spans="2:18" x14ac:dyDescent="0.2">
      <c r="B11" s="63"/>
      <c r="C11" s="64"/>
      <c r="D11" s="57"/>
      <c r="E11" s="56"/>
      <c r="F11" s="7" t="s">
        <v>34</v>
      </c>
      <c r="G11" s="10">
        <v>0</v>
      </c>
      <c r="H11" s="8">
        <f ca="1">KURT(C17:C116)</f>
        <v>6.1840627231862566E-2</v>
      </c>
      <c r="I11" s="9" t="s">
        <v>37</v>
      </c>
      <c r="K11" s="16" t="s">
        <v>23</v>
      </c>
      <c r="L11" s="17">
        <f>$C$8+2*$C$10</f>
        <v>75</v>
      </c>
      <c r="M11" s="17">
        <f>$C$8+3*$C$10</f>
        <v>77.5</v>
      </c>
      <c r="N11" s="13">
        <f ca="1"/>
        <v>5</v>
      </c>
      <c r="O11" s="11">
        <f t="shared" si="0"/>
        <v>2.1400233916549105</v>
      </c>
      <c r="P11" s="18">
        <f t="shared" ca="1" si="1"/>
        <v>2.8599766083450895</v>
      </c>
      <c r="Q11" s="12">
        <f t="shared" ca="1" si="2"/>
        <v>3.82213868884666</v>
      </c>
    </row>
    <row r="12" spans="2:18" x14ac:dyDescent="0.2">
      <c r="B12" s="61" t="s">
        <v>43</v>
      </c>
      <c r="C12" s="54">
        <f>N37/100</f>
        <v>0.05</v>
      </c>
      <c r="D12" s="55"/>
      <c r="F12" s="50" t="s">
        <v>32</v>
      </c>
      <c r="G12" s="51"/>
      <c r="H12" s="52">
        <f ca="1">Q15</f>
        <v>6.9028431680257896</v>
      </c>
      <c r="I12" s="53"/>
      <c r="K12" s="16" t="s">
        <v>24</v>
      </c>
      <c r="L12" s="17">
        <f>$C$8+3*$C$10</f>
        <v>77.5</v>
      </c>
      <c r="M12" s="17">
        <f>$C$8+4*$C$10</f>
        <v>80</v>
      </c>
      <c r="N12" s="13">
        <f ca="1"/>
        <v>0</v>
      </c>
      <c r="O12" s="11">
        <f t="shared" si="0"/>
        <v>0.13182267897969835</v>
      </c>
      <c r="P12" s="18">
        <f t="shared" ca="1" si="1"/>
        <v>-0.13182267897969835</v>
      </c>
      <c r="Q12" s="12">
        <f t="shared" ca="1" si="2"/>
        <v>0.13182267897969835</v>
      </c>
    </row>
    <row r="13" spans="2:18" x14ac:dyDescent="0.2">
      <c r="B13" s="62"/>
      <c r="C13" s="54"/>
      <c r="D13" s="55"/>
      <c r="F13" s="69" t="s">
        <v>41</v>
      </c>
      <c r="G13" s="73"/>
      <c r="H13" s="52">
        <f>_xlfn.CHISQ.INV.RT(C12,H14)</f>
        <v>14.067140449340167</v>
      </c>
      <c r="I13" s="53"/>
      <c r="K13" s="16" t="s">
        <v>25</v>
      </c>
      <c r="L13" s="17">
        <f>$C$8+4*$C$10</f>
        <v>80</v>
      </c>
      <c r="M13" s="17">
        <f>$C$8+5*$C$10</f>
        <v>82.5</v>
      </c>
      <c r="N13" s="13">
        <f ca="1"/>
        <v>0</v>
      </c>
      <c r="O13" s="11">
        <f t="shared" si="0"/>
        <v>3.1384590261196443E-3</v>
      </c>
      <c r="P13" s="18">
        <f t="shared" ca="1" si="1"/>
        <v>-3.1384590261196443E-3</v>
      </c>
      <c r="Q13" s="12">
        <f t="shared" ca="1" si="2"/>
        <v>3.1384590261196443E-3</v>
      </c>
    </row>
    <row r="14" spans="2:18" x14ac:dyDescent="0.2">
      <c r="F14" s="69" t="s">
        <v>42</v>
      </c>
      <c r="G14" s="70"/>
      <c r="H14" s="71">
        <v>7</v>
      </c>
      <c r="I14" s="72"/>
      <c r="K14" s="19"/>
      <c r="L14" s="17"/>
      <c r="M14" s="17"/>
      <c r="N14" s="13"/>
      <c r="O14" s="13"/>
      <c r="P14" s="20"/>
      <c r="Q14" s="21"/>
    </row>
    <row r="15" spans="2:18" x14ac:dyDescent="0.2">
      <c r="B15" s="48" t="s">
        <v>28</v>
      </c>
      <c r="C15" s="49"/>
      <c r="F15" s="65" t="s">
        <v>40</v>
      </c>
      <c r="G15" s="66"/>
      <c r="H15" s="67" t="str">
        <f ca="1">IF(H12&gt;H13,"Reject","Not Reject")</f>
        <v>Not Reject</v>
      </c>
      <c r="I15" s="68"/>
      <c r="K15" s="22"/>
      <c r="L15" s="23"/>
      <c r="M15" s="23" t="s">
        <v>29</v>
      </c>
      <c r="N15" s="14">
        <f ca="1">SUM(N5:N13)</f>
        <v>100</v>
      </c>
      <c r="O15" s="24">
        <f>SUM(O5:O13)</f>
        <v>99.996804210659491</v>
      </c>
      <c r="P15" s="24">
        <f ca="1">SUM(P5:P13)</f>
        <v>3.1957893404985782E-3</v>
      </c>
      <c r="Q15" s="25">
        <f ca="1">SUM(Q5:Q13)</f>
        <v>6.9028431680257896</v>
      </c>
    </row>
    <row r="16" spans="2:18" x14ac:dyDescent="0.2">
      <c r="B16" s="36" t="s">
        <v>1</v>
      </c>
      <c r="C16" s="44" t="s">
        <v>16</v>
      </c>
      <c r="P16" s="3"/>
      <c r="Q16" s="3"/>
      <c r="R16" s="4"/>
    </row>
    <row r="17" spans="2:18" x14ac:dyDescent="0.2">
      <c r="B17" s="15">
        <v>1</v>
      </c>
      <c r="C17" s="6">
        <f ca="1">_xlfn.NORM.INV(RAND(),$C$8,$C$10)</f>
        <v>68.83168640966403</v>
      </c>
      <c r="P17" s="3"/>
      <c r="Q17" s="3"/>
      <c r="R17" s="4"/>
    </row>
    <row r="18" spans="2:18" x14ac:dyDescent="0.2">
      <c r="B18" s="15">
        <v>2</v>
      </c>
      <c r="C18" s="6">
        <f t="shared" ref="C18:C81" ca="1" si="3">_xlfn.NORM.INV(RAND(),$C$8,$C$10)</f>
        <v>68.827284816307241</v>
      </c>
    </row>
    <row r="19" spans="2:18" x14ac:dyDescent="0.2">
      <c r="B19" s="15">
        <v>3</v>
      </c>
      <c r="C19" s="6">
        <f t="shared" ca="1" si="3"/>
        <v>69.757132760652809</v>
      </c>
    </row>
    <row r="20" spans="2:18" x14ac:dyDescent="0.2">
      <c r="B20" s="15">
        <v>4</v>
      </c>
      <c r="C20" s="6">
        <f t="shared" ca="1" si="3"/>
        <v>68.538645650370299</v>
      </c>
    </row>
    <row r="21" spans="2:18" x14ac:dyDescent="0.2">
      <c r="B21" s="15">
        <v>5</v>
      </c>
      <c r="C21" s="6">
        <f t="shared" ca="1" si="3"/>
        <v>70.020815548572727</v>
      </c>
    </row>
    <row r="22" spans="2:18" x14ac:dyDescent="0.2">
      <c r="B22" s="15">
        <v>6</v>
      </c>
      <c r="C22" s="6">
        <f t="shared" ca="1" si="3"/>
        <v>68.776502823988693</v>
      </c>
    </row>
    <row r="23" spans="2:18" x14ac:dyDescent="0.2">
      <c r="B23" s="15">
        <v>7</v>
      </c>
      <c r="C23" s="6">
        <f t="shared" ca="1" si="3"/>
        <v>68.359960399781627</v>
      </c>
    </row>
    <row r="24" spans="2:18" x14ac:dyDescent="0.2">
      <c r="B24" s="15">
        <v>8</v>
      </c>
      <c r="C24" s="6">
        <f t="shared" ca="1" si="3"/>
        <v>67.634894780183387</v>
      </c>
    </row>
    <row r="25" spans="2:18" x14ac:dyDescent="0.2">
      <c r="B25" s="15">
        <v>9</v>
      </c>
      <c r="C25" s="6">
        <f t="shared" ca="1" si="3"/>
        <v>69.63921451197335</v>
      </c>
    </row>
    <row r="26" spans="2:18" x14ac:dyDescent="0.2">
      <c r="B26" s="15">
        <v>10</v>
      </c>
      <c r="C26" s="6">
        <f t="shared" ca="1" si="3"/>
        <v>69.703582310916204</v>
      </c>
    </row>
    <row r="27" spans="2:18" x14ac:dyDescent="0.2">
      <c r="B27" s="15">
        <v>11</v>
      </c>
      <c r="C27" s="6">
        <f t="shared" ca="1" si="3"/>
        <v>67.279645985475838</v>
      </c>
    </row>
    <row r="28" spans="2:18" x14ac:dyDescent="0.2">
      <c r="B28" s="15">
        <v>12</v>
      </c>
      <c r="C28" s="6">
        <f t="shared" ca="1" si="3"/>
        <v>70.960105514744811</v>
      </c>
    </row>
    <row r="29" spans="2:18" x14ac:dyDescent="0.2">
      <c r="B29" s="15">
        <v>13</v>
      </c>
      <c r="C29" s="6">
        <f t="shared" ca="1" si="3"/>
        <v>72.430221160933613</v>
      </c>
    </row>
    <row r="30" spans="2:18" x14ac:dyDescent="0.2">
      <c r="B30" s="15">
        <v>14</v>
      </c>
      <c r="C30" s="6">
        <f t="shared" ca="1" si="3"/>
        <v>72.635560884618101</v>
      </c>
    </row>
    <row r="31" spans="2:18" x14ac:dyDescent="0.2">
      <c r="B31" s="15">
        <v>15</v>
      </c>
      <c r="C31" s="6">
        <f t="shared" ca="1" si="3"/>
        <v>72.595981027018723</v>
      </c>
    </row>
    <row r="32" spans="2:18" x14ac:dyDescent="0.2">
      <c r="B32" s="15">
        <v>16</v>
      </c>
      <c r="C32" s="6">
        <f t="shared" ca="1" si="3"/>
        <v>75.370279783674519</v>
      </c>
    </row>
    <row r="33" spans="2:14" x14ac:dyDescent="0.2">
      <c r="B33" s="15">
        <v>17</v>
      </c>
      <c r="C33" s="6">
        <f t="shared" ca="1" si="3"/>
        <v>69.973019769916803</v>
      </c>
    </row>
    <row r="34" spans="2:14" x14ac:dyDescent="0.2">
      <c r="B34" s="15">
        <v>18</v>
      </c>
      <c r="C34" s="6">
        <f t="shared" ca="1" si="3"/>
        <v>68.039844839710284</v>
      </c>
    </row>
    <row r="35" spans="2:14" x14ac:dyDescent="0.2">
      <c r="B35" s="15">
        <v>19</v>
      </c>
      <c r="C35" s="6">
        <f t="shared" ca="1" si="3"/>
        <v>70.896102228112539</v>
      </c>
      <c r="F35" s="5"/>
      <c r="I35" s="5"/>
    </row>
    <row r="36" spans="2:14" x14ac:dyDescent="0.2">
      <c r="B36" s="15">
        <v>20</v>
      </c>
      <c r="C36" s="6">
        <f t="shared" ca="1" si="3"/>
        <v>68.767983898604314</v>
      </c>
    </row>
    <row r="37" spans="2:14" x14ac:dyDescent="0.2">
      <c r="B37" s="15">
        <v>21</v>
      </c>
      <c r="C37" s="6">
        <f t="shared" ca="1" si="3"/>
        <v>73.090950324186238</v>
      </c>
      <c r="N37" s="2">
        <v>5</v>
      </c>
    </row>
    <row r="38" spans="2:14" x14ac:dyDescent="0.2">
      <c r="B38" s="15">
        <v>22</v>
      </c>
      <c r="C38" s="6">
        <f t="shared" ca="1" si="3"/>
        <v>66.214872706352921</v>
      </c>
    </row>
    <row r="39" spans="2:14" x14ac:dyDescent="0.2">
      <c r="B39" s="15">
        <v>23</v>
      </c>
      <c r="C39" s="6">
        <f t="shared" ca="1" si="3"/>
        <v>66.48512422672637</v>
      </c>
    </row>
    <row r="40" spans="2:14" x14ac:dyDescent="0.2">
      <c r="B40" s="15">
        <v>24</v>
      </c>
      <c r="C40" s="6">
        <f t="shared" ca="1" si="3"/>
        <v>67.736188644674328</v>
      </c>
    </row>
    <row r="41" spans="2:14" x14ac:dyDescent="0.2">
      <c r="B41" s="15">
        <v>25</v>
      </c>
      <c r="C41" s="6">
        <f t="shared" ca="1" si="3"/>
        <v>74.593467224112032</v>
      </c>
    </row>
    <row r="42" spans="2:14" x14ac:dyDescent="0.2">
      <c r="B42" s="15">
        <v>26</v>
      </c>
      <c r="C42" s="6">
        <f t="shared" ca="1" si="3"/>
        <v>68.801645200524163</v>
      </c>
    </row>
    <row r="43" spans="2:14" x14ac:dyDescent="0.2">
      <c r="B43" s="15">
        <v>27</v>
      </c>
      <c r="C43" s="6">
        <f t="shared" ca="1" si="3"/>
        <v>69.801855015070203</v>
      </c>
    </row>
    <row r="44" spans="2:14" x14ac:dyDescent="0.2">
      <c r="B44" s="15">
        <v>28</v>
      </c>
      <c r="C44" s="6">
        <f t="shared" ca="1" si="3"/>
        <v>63.76467595787696</v>
      </c>
    </row>
    <row r="45" spans="2:14" x14ac:dyDescent="0.2">
      <c r="B45" s="15">
        <v>29</v>
      </c>
      <c r="C45" s="6">
        <f t="shared" ca="1" si="3"/>
        <v>72.342906209697219</v>
      </c>
    </row>
    <row r="46" spans="2:14" x14ac:dyDescent="0.2">
      <c r="B46" s="15">
        <v>30</v>
      </c>
      <c r="C46" s="6">
        <f t="shared" ca="1" si="3"/>
        <v>76.492977285456803</v>
      </c>
    </row>
    <row r="47" spans="2:14" x14ac:dyDescent="0.2">
      <c r="B47" s="15">
        <v>31</v>
      </c>
      <c r="C47" s="6">
        <f t="shared" ca="1" si="3"/>
        <v>72.943508444694899</v>
      </c>
    </row>
    <row r="48" spans="2:14" x14ac:dyDescent="0.2">
      <c r="B48" s="15">
        <v>32</v>
      </c>
      <c r="C48" s="6">
        <f t="shared" ca="1" si="3"/>
        <v>73.805702553156763</v>
      </c>
    </row>
    <row r="49" spans="2:3" x14ac:dyDescent="0.2">
      <c r="B49" s="15">
        <v>33</v>
      </c>
      <c r="C49" s="6">
        <f t="shared" ca="1" si="3"/>
        <v>70.184043782907679</v>
      </c>
    </row>
    <row r="50" spans="2:3" x14ac:dyDescent="0.2">
      <c r="B50" s="15">
        <v>34</v>
      </c>
      <c r="C50" s="6">
        <f t="shared" ca="1" si="3"/>
        <v>67.107917804785998</v>
      </c>
    </row>
    <row r="51" spans="2:3" x14ac:dyDescent="0.2">
      <c r="B51" s="15">
        <v>35</v>
      </c>
      <c r="C51" s="6">
        <f t="shared" ca="1" si="3"/>
        <v>67.974712467368249</v>
      </c>
    </row>
    <row r="52" spans="2:3" x14ac:dyDescent="0.2">
      <c r="B52" s="15">
        <v>36</v>
      </c>
      <c r="C52" s="6">
        <f t="shared" ca="1" si="3"/>
        <v>76.144159634253285</v>
      </c>
    </row>
    <row r="53" spans="2:3" x14ac:dyDescent="0.2">
      <c r="B53" s="15">
        <v>37</v>
      </c>
      <c r="C53" s="6">
        <f t="shared" ca="1" si="3"/>
        <v>71.026621000022303</v>
      </c>
    </row>
    <row r="54" spans="2:3" x14ac:dyDescent="0.2">
      <c r="B54" s="15">
        <v>38</v>
      </c>
      <c r="C54" s="6">
        <f t="shared" ca="1" si="3"/>
        <v>73.912778000359111</v>
      </c>
    </row>
    <row r="55" spans="2:3" x14ac:dyDescent="0.2">
      <c r="B55" s="15">
        <v>39</v>
      </c>
      <c r="C55" s="6">
        <f t="shared" ca="1" si="3"/>
        <v>68.904975519573981</v>
      </c>
    </row>
    <row r="56" spans="2:3" x14ac:dyDescent="0.2">
      <c r="B56" s="15">
        <v>40</v>
      </c>
      <c r="C56" s="6">
        <f t="shared" ca="1" si="3"/>
        <v>71.707282580017576</v>
      </c>
    </row>
    <row r="57" spans="2:3" x14ac:dyDescent="0.2">
      <c r="B57" s="15">
        <v>41</v>
      </c>
      <c r="C57" s="6">
        <f t="shared" ca="1" si="3"/>
        <v>70.099201889942464</v>
      </c>
    </row>
    <row r="58" spans="2:3" x14ac:dyDescent="0.2">
      <c r="B58" s="15">
        <v>42</v>
      </c>
      <c r="C58" s="6">
        <f t="shared" ca="1" si="3"/>
        <v>68.413781044568239</v>
      </c>
    </row>
    <row r="59" spans="2:3" x14ac:dyDescent="0.2">
      <c r="B59" s="15">
        <v>43</v>
      </c>
      <c r="C59" s="6">
        <f t="shared" ca="1" si="3"/>
        <v>71.766752162581994</v>
      </c>
    </row>
    <row r="60" spans="2:3" x14ac:dyDescent="0.2">
      <c r="B60" s="15">
        <v>44</v>
      </c>
      <c r="C60" s="6">
        <f t="shared" ca="1" si="3"/>
        <v>70.502570088295371</v>
      </c>
    </row>
    <row r="61" spans="2:3" x14ac:dyDescent="0.2">
      <c r="B61" s="15">
        <v>45</v>
      </c>
      <c r="C61" s="6">
        <f t="shared" ca="1" si="3"/>
        <v>69.495597179556938</v>
      </c>
    </row>
    <row r="62" spans="2:3" x14ac:dyDescent="0.2">
      <c r="B62" s="15">
        <v>46</v>
      </c>
      <c r="C62" s="6">
        <f t="shared" ca="1" si="3"/>
        <v>68.10640613999081</v>
      </c>
    </row>
    <row r="63" spans="2:3" x14ac:dyDescent="0.2">
      <c r="B63" s="15">
        <v>47</v>
      </c>
      <c r="C63" s="6">
        <f t="shared" ca="1" si="3"/>
        <v>68.832928627911841</v>
      </c>
    </row>
    <row r="64" spans="2:3" x14ac:dyDescent="0.2">
      <c r="B64" s="15">
        <v>48</v>
      </c>
      <c r="C64" s="6">
        <f t="shared" ca="1" si="3"/>
        <v>72.392024469650153</v>
      </c>
    </row>
    <row r="65" spans="2:3" x14ac:dyDescent="0.2">
      <c r="B65" s="15">
        <v>49</v>
      </c>
      <c r="C65" s="6">
        <f t="shared" ca="1" si="3"/>
        <v>69.054624047873034</v>
      </c>
    </row>
    <row r="66" spans="2:3" x14ac:dyDescent="0.2">
      <c r="B66" s="15">
        <v>50</v>
      </c>
      <c r="C66" s="6">
        <f t="shared" ca="1" si="3"/>
        <v>68.943947697676776</v>
      </c>
    </row>
    <row r="67" spans="2:3" x14ac:dyDescent="0.2">
      <c r="B67" s="15">
        <v>51</v>
      </c>
      <c r="C67" s="6">
        <f t="shared" ca="1" si="3"/>
        <v>69.243261512536321</v>
      </c>
    </row>
    <row r="68" spans="2:3" x14ac:dyDescent="0.2">
      <c r="B68" s="15">
        <v>52</v>
      </c>
      <c r="C68" s="6">
        <f t="shared" ca="1" si="3"/>
        <v>63.532773459991148</v>
      </c>
    </row>
    <row r="69" spans="2:3" x14ac:dyDescent="0.2">
      <c r="B69" s="15">
        <v>53</v>
      </c>
      <c r="C69" s="6">
        <f t="shared" ca="1" si="3"/>
        <v>70.22214649128901</v>
      </c>
    </row>
    <row r="70" spans="2:3" x14ac:dyDescent="0.2">
      <c r="B70" s="15">
        <v>54</v>
      </c>
      <c r="C70" s="6">
        <f t="shared" ca="1" si="3"/>
        <v>68.038115664893184</v>
      </c>
    </row>
    <row r="71" spans="2:3" x14ac:dyDescent="0.2">
      <c r="B71" s="15">
        <v>55</v>
      </c>
      <c r="C71" s="6">
        <f t="shared" ca="1" si="3"/>
        <v>76.38962972158356</v>
      </c>
    </row>
    <row r="72" spans="2:3" x14ac:dyDescent="0.2">
      <c r="B72" s="15">
        <v>56</v>
      </c>
      <c r="C72" s="6">
        <f t="shared" ca="1" si="3"/>
        <v>70.703754883327079</v>
      </c>
    </row>
    <row r="73" spans="2:3" x14ac:dyDescent="0.2">
      <c r="B73" s="15">
        <v>57</v>
      </c>
      <c r="C73" s="6">
        <f t="shared" ca="1" si="3"/>
        <v>67.521776505603214</v>
      </c>
    </row>
    <row r="74" spans="2:3" x14ac:dyDescent="0.2">
      <c r="B74" s="15">
        <v>58</v>
      </c>
      <c r="C74" s="6">
        <f t="shared" ca="1" si="3"/>
        <v>67.521529978246122</v>
      </c>
    </row>
    <row r="75" spans="2:3" x14ac:dyDescent="0.2">
      <c r="B75" s="15">
        <v>59</v>
      </c>
      <c r="C75" s="6">
        <f t="shared" ca="1" si="3"/>
        <v>68.138316845729662</v>
      </c>
    </row>
    <row r="76" spans="2:3" x14ac:dyDescent="0.2">
      <c r="B76" s="15">
        <v>60</v>
      </c>
      <c r="C76" s="6">
        <f t="shared" ca="1" si="3"/>
        <v>70.899959249522809</v>
      </c>
    </row>
    <row r="77" spans="2:3" x14ac:dyDescent="0.2">
      <c r="B77" s="15">
        <v>61</v>
      </c>
      <c r="C77" s="6">
        <f t="shared" ca="1" si="3"/>
        <v>75.191555360961729</v>
      </c>
    </row>
    <row r="78" spans="2:3" x14ac:dyDescent="0.2">
      <c r="B78" s="15">
        <v>62</v>
      </c>
      <c r="C78" s="6">
        <f t="shared" ca="1" si="3"/>
        <v>72.758838303965604</v>
      </c>
    </row>
    <row r="79" spans="2:3" x14ac:dyDescent="0.2">
      <c r="B79" s="15">
        <v>63</v>
      </c>
      <c r="C79" s="6">
        <f t="shared" ca="1" si="3"/>
        <v>66.193147465818797</v>
      </c>
    </row>
    <row r="80" spans="2:3" x14ac:dyDescent="0.2">
      <c r="B80" s="15">
        <v>64</v>
      </c>
      <c r="C80" s="6">
        <f t="shared" ca="1" si="3"/>
        <v>72.343840667454373</v>
      </c>
    </row>
    <row r="81" spans="2:3" x14ac:dyDescent="0.2">
      <c r="B81" s="15">
        <v>65</v>
      </c>
      <c r="C81" s="6">
        <f t="shared" ca="1" si="3"/>
        <v>71.927448936666906</v>
      </c>
    </row>
    <row r="82" spans="2:3" x14ac:dyDescent="0.2">
      <c r="B82" s="15">
        <v>66</v>
      </c>
      <c r="C82" s="6">
        <f t="shared" ref="C82:C116" ca="1" si="4">_xlfn.NORM.INV(RAND(),$C$8,$C$10)</f>
        <v>73.48269749400643</v>
      </c>
    </row>
    <row r="83" spans="2:3" x14ac:dyDescent="0.2">
      <c r="B83" s="15">
        <v>67</v>
      </c>
      <c r="C83" s="6">
        <f t="shared" ca="1" si="4"/>
        <v>71.297012904249272</v>
      </c>
    </row>
    <row r="84" spans="2:3" x14ac:dyDescent="0.2">
      <c r="B84" s="15">
        <v>68</v>
      </c>
      <c r="C84" s="6">
        <f t="shared" ca="1" si="4"/>
        <v>68.14120742790864</v>
      </c>
    </row>
    <row r="85" spans="2:3" x14ac:dyDescent="0.2">
      <c r="B85" s="15">
        <v>69</v>
      </c>
      <c r="C85" s="6">
        <f t="shared" ca="1" si="4"/>
        <v>71.374764606978147</v>
      </c>
    </row>
    <row r="86" spans="2:3" x14ac:dyDescent="0.2">
      <c r="B86" s="15">
        <v>70</v>
      </c>
      <c r="C86" s="6">
        <f t="shared" ca="1" si="4"/>
        <v>69.678909097465663</v>
      </c>
    </row>
    <row r="87" spans="2:3" x14ac:dyDescent="0.2">
      <c r="B87" s="15">
        <v>71</v>
      </c>
      <c r="C87" s="6">
        <f t="shared" ca="1" si="4"/>
        <v>64.623031594863761</v>
      </c>
    </row>
    <row r="88" spans="2:3" x14ac:dyDescent="0.2">
      <c r="B88" s="15">
        <v>72</v>
      </c>
      <c r="C88" s="6">
        <f t="shared" ca="1" si="4"/>
        <v>67.065075357050674</v>
      </c>
    </row>
    <row r="89" spans="2:3" x14ac:dyDescent="0.2">
      <c r="B89" s="15">
        <v>73</v>
      </c>
      <c r="C89" s="6">
        <f t="shared" ca="1" si="4"/>
        <v>72.798085047638608</v>
      </c>
    </row>
    <row r="90" spans="2:3" x14ac:dyDescent="0.2">
      <c r="B90" s="15">
        <v>74</v>
      </c>
      <c r="C90" s="6">
        <f t="shared" ca="1" si="4"/>
        <v>71.908297382126278</v>
      </c>
    </row>
    <row r="91" spans="2:3" x14ac:dyDescent="0.2">
      <c r="B91" s="15">
        <v>75</v>
      </c>
      <c r="C91" s="6">
        <f t="shared" ca="1" si="4"/>
        <v>70.088111650828793</v>
      </c>
    </row>
    <row r="92" spans="2:3" x14ac:dyDescent="0.2">
      <c r="B92" s="15">
        <v>76</v>
      </c>
      <c r="C92" s="6">
        <f t="shared" ca="1" si="4"/>
        <v>70.902444543348579</v>
      </c>
    </row>
    <row r="93" spans="2:3" x14ac:dyDescent="0.2">
      <c r="B93" s="15">
        <v>77</v>
      </c>
      <c r="C93" s="6">
        <f t="shared" ca="1" si="4"/>
        <v>70.393050595805605</v>
      </c>
    </row>
    <row r="94" spans="2:3" x14ac:dyDescent="0.2">
      <c r="B94" s="15">
        <v>78</v>
      </c>
      <c r="C94" s="6">
        <f t="shared" ca="1" si="4"/>
        <v>72.246144238060936</v>
      </c>
    </row>
    <row r="95" spans="2:3" x14ac:dyDescent="0.2">
      <c r="B95" s="15">
        <v>79</v>
      </c>
      <c r="C95" s="6">
        <f t="shared" ca="1" si="4"/>
        <v>70.8958789178307</v>
      </c>
    </row>
    <row r="96" spans="2:3" x14ac:dyDescent="0.2">
      <c r="B96" s="15">
        <v>80</v>
      </c>
      <c r="C96" s="6">
        <f t="shared" ca="1" si="4"/>
        <v>71.117523060843865</v>
      </c>
    </row>
    <row r="97" spans="2:3" x14ac:dyDescent="0.2">
      <c r="B97" s="15">
        <v>81</v>
      </c>
      <c r="C97" s="6">
        <f t="shared" ca="1" si="4"/>
        <v>67.860114363547538</v>
      </c>
    </row>
    <row r="98" spans="2:3" x14ac:dyDescent="0.2">
      <c r="B98" s="15">
        <v>82</v>
      </c>
      <c r="C98" s="6">
        <f t="shared" ca="1" si="4"/>
        <v>66.313279746118894</v>
      </c>
    </row>
    <row r="99" spans="2:3" x14ac:dyDescent="0.2">
      <c r="B99" s="15">
        <v>83</v>
      </c>
      <c r="C99" s="6">
        <f t="shared" ca="1" si="4"/>
        <v>73.739228304712313</v>
      </c>
    </row>
    <row r="100" spans="2:3" x14ac:dyDescent="0.2">
      <c r="B100" s="15">
        <v>84</v>
      </c>
      <c r="C100" s="6">
        <f t="shared" ca="1" si="4"/>
        <v>70.907132449373961</v>
      </c>
    </row>
    <row r="101" spans="2:3" x14ac:dyDescent="0.2">
      <c r="B101" s="15">
        <v>85</v>
      </c>
      <c r="C101" s="6">
        <f t="shared" ca="1" si="4"/>
        <v>72.641328332745118</v>
      </c>
    </row>
    <row r="102" spans="2:3" x14ac:dyDescent="0.2">
      <c r="B102" s="15">
        <v>86</v>
      </c>
      <c r="C102" s="6">
        <f t="shared" ca="1" si="4"/>
        <v>69.212255208144953</v>
      </c>
    </row>
    <row r="103" spans="2:3" x14ac:dyDescent="0.2">
      <c r="B103" s="15">
        <v>87</v>
      </c>
      <c r="C103" s="6">
        <f t="shared" ca="1" si="4"/>
        <v>71.828123115056457</v>
      </c>
    </row>
    <row r="104" spans="2:3" x14ac:dyDescent="0.2">
      <c r="B104" s="15">
        <v>88</v>
      </c>
      <c r="C104" s="6">
        <f t="shared" ca="1" si="4"/>
        <v>72.243625641606229</v>
      </c>
    </row>
    <row r="105" spans="2:3" x14ac:dyDescent="0.2">
      <c r="B105" s="15">
        <v>89</v>
      </c>
      <c r="C105" s="6">
        <f t="shared" ca="1" si="4"/>
        <v>68.973037091512879</v>
      </c>
    </row>
    <row r="106" spans="2:3" x14ac:dyDescent="0.2">
      <c r="B106" s="15">
        <v>90</v>
      </c>
      <c r="C106" s="6">
        <f t="shared" ca="1" si="4"/>
        <v>70.121082309577901</v>
      </c>
    </row>
    <row r="107" spans="2:3" x14ac:dyDescent="0.2">
      <c r="B107" s="15">
        <v>91</v>
      </c>
      <c r="C107" s="6">
        <f t="shared" ca="1" si="4"/>
        <v>70.108586825887684</v>
      </c>
    </row>
    <row r="108" spans="2:3" x14ac:dyDescent="0.2">
      <c r="B108" s="15">
        <v>92</v>
      </c>
      <c r="C108" s="6">
        <f t="shared" ca="1" si="4"/>
        <v>72.674182867736064</v>
      </c>
    </row>
    <row r="109" spans="2:3" x14ac:dyDescent="0.2">
      <c r="B109" s="15">
        <v>93</v>
      </c>
      <c r="C109" s="6">
        <f t="shared" ca="1" si="4"/>
        <v>73.632961442843538</v>
      </c>
    </row>
    <row r="110" spans="2:3" x14ac:dyDescent="0.2">
      <c r="B110" s="15">
        <v>94</v>
      </c>
      <c r="C110" s="6">
        <f t="shared" ca="1" si="4"/>
        <v>72.273054639288262</v>
      </c>
    </row>
    <row r="111" spans="2:3" x14ac:dyDescent="0.2">
      <c r="B111" s="15">
        <v>95</v>
      </c>
      <c r="C111" s="6">
        <f t="shared" ca="1" si="4"/>
        <v>67.139834906702575</v>
      </c>
    </row>
    <row r="112" spans="2:3" x14ac:dyDescent="0.2">
      <c r="B112" s="15">
        <v>96</v>
      </c>
      <c r="C112" s="6">
        <f t="shared" ca="1" si="4"/>
        <v>72.051996544505357</v>
      </c>
    </row>
    <row r="113" spans="2:3" x14ac:dyDescent="0.2">
      <c r="B113" s="15">
        <v>97</v>
      </c>
      <c r="C113" s="6">
        <f t="shared" ca="1" si="4"/>
        <v>72.093822864646498</v>
      </c>
    </row>
    <row r="114" spans="2:3" x14ac:dyDescent="0.2">
      <c r="B114" s="15">
        <v>98</v>
      </c>
      <c r="C114" s="6">
        <f t="shared" ca="1" si="4"/>
        <v>69.788576444910461</v>
      </c>
    </row>
    <row r="115" spans="2:3" x14ac:dyDescent="0.2">
      <c r="B115" s="15">
        <v>99</v>
      </c>
      <c r="C115" s="6">
        <f t="shared" ca="1" si="4"/>
        <v>74.912756316534995</v>
      </c>
    </row>
    <row r="116" spans="2:3" x14ac:dyDescent="0.2">
      <c r="B116" s="15">
        <v>100</v>
      </c>
      <c r="C116" s="6">
        <f t="shared" ca="1" si="4"/>
        <v>70.880311836159933</v>
      </c>
    </row>
  </sheetData>
  <sheetProtection sheet="1" formatCells="0" formatColumns="0" formatRows="0"/>
  <mergeCells count="23">
    <mergeCell ref="F15:G15"/>
    <mergeCell ref="H15:I15"/>
    <mergeCell ref="F14:G14"/>
    <mergeCell ref="H14:I14"/>
    <mergeCell ref="F13:G13"/>
    <mergeCell ref="H13:I13"/>
    <mergeCell ref="B15:C15"/>
    <mergeCell ref="B10:B11"/>
    <mergeCell ref="C10:C11"/>
    <mergeCell ref="B8:B9"/>
    <mergeCell ref="C8:C9"/>
    <mergeCell ref="K2:Q2"/>
    <mergeCell ref="F12:G12"/>
    <mergeCell ref="H12:I12"/>
    <mergeCell ref="C12:C13"/>
    <mergeCell ref="D12:D13"/>
    <mergeCell ref="D8:D9"/>
    <mergeCell ref="D10:D11"/>
    <mergeCell ref="E8:E9"/>
    <mergeCell ref="B7:C7"/>
    <mergeCell ref="L3:M3"/>
    <mergeCell ref="E10:E11"/>
    <mergeCell ref="B12:B13"/>
  </mergeCells>
  <phoneticPr fontId="0" type="noConversion"/>
  <conditionalFormatting sqref="I6:I11">
    <cfRule type="expression" dxfId="7" priority="1" stopIfTrue="1">
      <formula>ABS(I6)&gt;10</formula>
    </cfRule>
  </conditionalFormatting>
  <conditionalFormatting sqref="H15:I15">
    <cfRule type="cellIs" dxfId="6" priority="2" stopIfTrue="1" operator="equal">
      <formula>"Reject"</formula>
    </cfRule>
  </conditionalFormatting>
  <conditionalFormatting sqref="D10:D11">
    <cfRule type="expression" dxfId="5" priority="3" stopIfTrue="1">
      <formula>C10&lt;=0</formula>
    </cfRule>
  </conditionalFormatting>
  <conditionalFormatting sqref="C10:C11">
    <cfRule type="cellIs" dxfId="4" priority="4" stopIfTrue="1" operator="lessThanOrEqual">
      <formula>0</formula>
    </cfRule>
  </conditionalFormatting>
  <dataValidations disablePrompts="1" count="1">
    <dataValidation type="decimal" operator="greaterThan" allowBlank="1" showInputMessage="1" showErrorMessage="1" errorTitle="Invalid Sigma" error="Must be positive." promptTitle="Standard Deviation" prompt="Enter the assumed standard deviation." sqref="C10:C11">
      <formula1>0</formula1>
    </dataValidation>
  </dataValidations>
  <pageMargins left="0.75" right="0.75" top="1" bottom="1" header="0.5" footer="0.5"/>
  <pageSetup scale="77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50" r:id="rId4" name="Spinner 34">
              <controlPr defaultSize="0" autoPict="0">
                <anchor moveWithCells="1" sizeWithCells="1">
                  <from>
                    <xdr:col>3</xdr:col>
                    <xdr:colOff>57150</xdr:colOff>
                    <xdr:row>11</xdr:row>
                    <xdr:rowOff>19050</xdr:rowOff>
                  </from>
                  <to>
                    <xdr:col>3</xdr:col>
                    <xdr:colOff>257175</xdr:colOff>
                    <xdr:row>12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15"/>
  <sheetViews>
    <sheetView showGridLines="0" zoomScaleNormal="100" workbookViewId="0"/>
  </sheetViews>
  <sheetFormatPr defaultRowHeight="12.75" x14ac:dyDescent="0.2"/>
  <cols>
    <col min="1" max="1" width="3.5703125" style="2" customWidth="1"/>
    <col min="2" max="2" width="10.7109375" style="2" customWidth="1"/>
    <col min="3" max="3" width="9" style="2" customWidth="1"/>
    <col min="4" max="4" width="4.42578125" style="2" customWidth="1"/>
    <col min="5" max="5" width="3.42578125" style="2" customWidth="1"/>
    <col min="6" max="6" width="10.7109375" style="2" customWidth="1"/>
    <col min="7" max="7" width="12" style="2" customWidth="1"/>
    <col min="8" max="8" width="10.7109375" style="2" customWidth="1"/>
    <col min="9" max="9" width="9.140625" style="2"/>
    <col min="10" max="10" width="11.85546875" style="2" customWidth="1"/>
    <col min="11" max="16" width="9.140625" style="2"/>
    <col min="17" max="17" width="13.42578125" style="2" customWidth="1"/>
    <col min="18" max="16384" width="9.140625" style="2"/>
  </cols>
  <sheetData>
    <row r="1" spans="2:20" ht="15" x14ac:dyDescent="0.2">
      <c r="B1" s="45" t="s">
        <v>45</v>
      </c>
    </row>
    <row r="2" spans="2:20" ht="15" x14ac:dyDescent="0.2">
      <c r="B2" s="1"/>
      <c r="K2" s="81" t="s">
        <v>38</v>
      </c>
      <c r="L2" s="81"/>
      <c r="M2" s="81"/>
      <c r="N2" s="81"/>
      <c r="O2" s="81"/>
      <c r="P2" s="81"/>
      <c r="R2" s="4"/>
      <c r="S2" s="4"/>
    </row>
    <row r="3" spans="2:20" ht="15" x14ac:dyDescent="0.2">
      <c r="B3" s="1"/>
      <c r="K3" s="79" t="s">
        <v>13</v>
      </c>
      <c r="L3" s="80"/>
      <c r="M3" s="46" t="s">
        <v>6</v>
      </c>
      <c r="N3" s="46" t="s">
        <v>31</v>
      </c>
      <c r="O3" s="34"/>
      <c r="P3" s="35"/>
    </row>
    <row r="4" spans="2:20" ht="15.75" x14ac:dyDescent="0.25">
      <c r="B4" s="1"/>
      <c r="K4" s="36" t="s">
        <v>11</v>
      </c>
      <c r="L4" s="37" t="s">
        <v>12</v>
      </c>
      <c r="M4" s="37" t="s">
        <v>48</v>
      </c>
      <c r="N4" s="37" t="s">
        <v>49</v>
      </c>
      <c r="O4" s="37" t="s">
        <v>47</v>
      </c>
      <c r="P4" s="44" t="s">
        <v>50</v>
      </c>
      <c r="T4" s="2">
        <v>10</v>
      </c>
    </row>
    <row r="5" spans="2:20" x14ac:dyDescent="0.2">
      <c r="F5" s="40" t="s">
        <v>27</v>
      </c>
      <c r="G5" s="41" t="s">
        <v>9</v>
      </c>
      <c r="H5" s="42" t="s">
        <v>6</v>
      </c>
      <c r="I5" s="43" t="s">
        <v>7</v>
      </c>
      <c r="K5" s="27">
        <f>$C$7+0*($C$9-$C$7)</f>
        <v>17</v>
      </c>
      <c r="L5" s="17">
        <f>$C$7+0.1*($C$9-$C$7)</f>
        <v>23.8</v>
      </c>
      <c r="M5" s="13">
        <f t="array" aca="1" ref="M5:M14" ca="1">FREQUENCY(C16:C115,L5:L14)</f>
        <v>9</v>
      </c>
      <c r="N5" s="18">
        <f ca="1">$M$16/10</f>
        <v>10</v>
      </c>
      <c r="O5" s="18">
        <f ca="1">M5-N5</f>
        <v>-1</v>
      </c>
      <c r="P5" s="12">
        <f ca="1">O5^2/N5</f>
        <v>0.1</v>
      </c>
    </row>
    <row r="6" spans="2:20" x14ac:dyDescent="0.2">
      <c r="B6" s="77" t="s">
        <v>8</v>
      </c>
      <c r="C6" s="78"/>
      <c r="F6" s="19" t="s">
        <v>0</v>
      </c>
      <c r="G6" s="18">
        <f>(C7+C9)/2</f>
        <v>51</v>
      </c>
      <c r="H6" s="18">
        <f ca="1">AVERAGE(C16:C115)</f>
        <v>52.242069608802176</v>
      </c>
      <c r="I6" s="26">
        <f ca="1">100*(G6-H6)/G6</f>
        <v>-2.4354306054944619</v>
      </c>
      <c r="K6" s="27">
        <f>$C$7+0.1*($C$9-$C$7)</f>
        <v>23.8</v>
      </c>
      <c r="L6" s="17">
        <f>$C$7+0.2*($C$9-$C$7)</f>
        <v>30.6</v>
      </c>
      <c r="M6" s="13">
        <f ca="1"/>
        <v>7</v>
      </c>
      <c r="N6" s="18">
        <f t="shared" ref="N6:N14" ca="1" si="0">$M$16/10</f>
        <v>10</v>
      </c>
      <c r="O6" s="18">
        <f t="shared" ref="O6:O14" ca="1" si="1">M6-N6</f>
        <v>-3</v>
      </c>
      <c r="P6" s="12">
        <f t="shared" ref="P6:P14" ca="1" si="2">O6^2/N6</f>
        <v>0.9</v>
      </c>
    </row>
    <row r="7" spans="2:20" x14ac:dyDescent="0.2">
      <c r="B7" s="74" t="s">
        <v>4</v>
      </c>
      <c r="C7" s="75">
        <f>T10</f>
        <v>17</v>
      </c>
      <c r="D7" s="55"/>
      <c r="E7" s="76" t="s">
        <v>44</v>
      </c>
      <c r="F7" s="19" t="s">
        <v>3</v>
      </c>
      <c r="G7" s="18">
        <f>SQRT(((C9-C7)^2)/12)</f>
        <v>19.629909152447276</v>
      </c>
      <c r="H7" s="18">
        <f ca="1">STDEV(C16:C115)</f>
        <v>18.684732811237112</v>
      </c>
      <c r="I7" s="26">
        <f ca="1">100*(G7-H7)/G7</f>
        <v>4.8149807208472399</v>
      </c>
      <c r="K7" s="27">
        <f>$C$7+0.2*($C$9-$C$7)</f>
        <v>30.6</v>
      </c>
      <c r="L7" s="17">
        <f>$C$7+0.3*($C$9-$C$7)</f>
        <v>37.4</v>
      </c>
      <c r="M7" s="13">
        <f ca="1"/>
        <v>7</v>
      </c>
      <c r="N7" s="18">
        <f t="shared" ca="1" si="0"/>
        <v>10</v>
      </c>
      <c r="O7" s="18">
        <f t="shared" ca="1" si="1"/>
        <v>-3</v>
      </c>
      <c r="P7" s="12">
        <f t="shared" ca="1" si="2"/>
        <v>0.9</v>
      </c>
    </row>
    <row r="8" spans="2:20" x14ac:dyDescent="0.2">
      <c r="B8" s="74"/>
      <c r="C8" s="75"/>
      <c r="D8" s="55"/>
      <c r="E8" s="76"/>
      <c r="F8" s="19" t="s">
        <v>35</v>
      </c>
      <c r="G8" s="13">
        <f>$C$7+0.25*($C$9-$C$7)</f>
        <v>34</v>
      </c>
      <c r="H8" s="18">
        <f ca="1">QUARTILE(C16:C115,1)</f>
        <v>39.796115100384135</v>
      </c>
      <c r="I8" s="26">
        <f ca="1">100*(G8-H8)/G8</f>
        <v>-17.047397354070984</v>
      </c>
      <c r="K8" s="27">
        <f>$C$7+0.3*($C$9-$C$7)</f>
        <v>37.4</v>
      </c>
      <c r="L8" s="17">
        <f>$C$7+0.4*($C$9-$C$7)</f>
        <v>44.2</v>
      </c>
      <c r="M8" s="13">
        <f ca="1"/>
        <v>11</v>
      </c>
      <c r="N8" s="18">
        <f t="shared" ca="1" si="0"/>
        <v>10</v>
      </c>
      <c r="O8" s="18">
        <f t="shared" ca="1" si="1"/>
        <v>1</v>
      </c>
      <c r="P8" s="12">
        <f t="shared" ca="1" si="2"/>
        <v>0.1</v>
      </c>
    </row>
    <row r="9" spans="2:20" x14ac:dyDescent="0.2">
      <c r="B9" s="74" t="s">
        <v>5</v>
      </c>
      <c r="C9" s="75">
        <f>T11</f>
        <v>85</v>
      </c>
      <c r="D9" s="55"/>
      <c r="E9" s="76" t="s">
        <v>44</v>
      </c>
      <c r="F9" s="19" t="s">
        <v>36</v>
      </c>
      <c r="G9" s="13">
        <f>$C$7+0.75*($C$9-$C$7)</f>
        <v>68</v>
      </c>
      <c r="H9" s="18">
        <f ca="1">QUARTILE(C16:C115,3)</f>
        <v>66.530494910059787</v>
      </c>
      <c r="I9" s="26">
        <f ca="1">100*(G9-H9)/G9</f>
        <v>2.1610368969709022</v>
      </c>
      <c r="K9" s="27">
        <f>$C$7+0.4*($C$9-$C$7)</f>
        <v>44.2</v>
      </c>
      <c r="L9" s="17">
        <f>$C$7+0.5*($C$9-$C$7)</f>
        <v>51</v>
      </c>
      <c r="M9" s="13">
        <f ca="1"/>
        <v>9</v>
      </c>
      <c r="N9" s="18">
        <f t="shared" ca="1" si="0"/>
        <v>10</v>
      </c>
      <c r="O9" s="18">
        <f t="shared" ca="1" si="1"/>
        <v>-1</v>
      </c>
      <c r="P9" s="12">
        <f t="shared" ca="1" si="2"/>
        <v>0.1</v>
      </c>
    </row>
    <row r="10" spans="2:20" x14ac:dyDescent="0.2">
      <c r="B10" s="74"/>
      <c r="C10" s="75"/>
      <c r="D10" s="55"/>
      <c r="E10" s="76"/>
      <c r="F10" s="19" t="s">
        <v>33</v>
      </c>
      <c r="G10" s="18">
        <v>0</v>
      </c>
      <c r="H10" s="18">
        <f ca="1">SKEW(C16:C115)</f>
        <v>-0.12741979140620552</v>
      </c>
      <c r="I10" s="26" t="s">
        <v>37</v>
      </c>
      <c r="K10" s="27">
        <f>$C$7+0.5*($C$9-$C$7)</f>
        <v>51</v>
      </c>
      <c r="L10" s="17">
        <f>$C$7+0.6*($C$9-$C$7)</f>
        <v>57.8</v>
      </c>
      <c r="M10" s="13">
        <f ca="1"/>
        <v>17</v>
      </c>
      <c r="N10" s="18">
        <f t="shared" ca="1" si="0"/>
        <v>10</v>
      </c>
      <c r="O10" s="18">
        <f t="shared" ca="1" si="1"/>
        <v>7</v>
      </c>
      <c r="P10" s="12">
        <f t="shared" ca="1" si="2"/>
        <v>4.9000000000000004</v>
      </c>
      <c r="T10" s="2">
        <v>17</v>
      </c>
    </row>
    <row r="11" spans="2:20" x14ac:dyDescent="0.2">
      <c r="B11" s="61" t="s">
        <v>43</v>
      </c>
      <c r="C11" s="54">
        <f>T4/100</f>
        <v>0.1</v>
      </c>
      <c r="D11" s="55"/>
      <c r="F11" s="19" t="s">
        <v>34</v>
      </c>
      <c r="G11" s="18">
        <v>0</v>
      </c>
      <c r="H11" s="18">
        <f ca="1">KURT(C16:C115)</f>
        <v>-0.89688901938687415</v>
      </c>
      <c r="I11" s="26" t="s">
        <v>37</v>
      </c>
      <c r="K11" s="27">
        <f>$C$7+0.6*($C$9-$C$7)</f>
        <v>57.8</v>
      </c>
      <c r="L11" s="17">
        <f>$C$7+0.7*($C$9-$C$7)</f>
        <v>64.599999999999994</v>
      </c>
      <c r="M11" s="13">
        <f ca="1"/>
        <v>13</v>
      </c>
      <c r="N11" s="18">
        <f t="shared" ca="1" si="0"/>
        <v>10</v>
      </c>
      <c r="O11" s="18">
        <f t="shared" ca="1" si="1"/>
        <v>3</v>
      </c>
      <c r="P11" s="12">
        <f t="shared" ca="1" si="2"/>
        <v>0.9</v>
      </c>
      <c r="T11" s="2">
        <v>85</v>
      </c>
    </row>
    <row r="12" spans="2:20" x14ac:dyDescent="0.2">
      <c r="B12" s="62"/>
      <c r="C12" s="54"/>
      <c r="D12" s="55"/>
      <c r="F12" s="50" t="s">
        <v>32</v>
      </c>
      <c r="G12" s="51"/>
      <c r="H12" s="52">
        <f ca="1">P16</f>
        <v>10.600000000000001</v>
      </c>
      <c r="I12" s="53"/>
      <c r="K12" s="27">
        <f>$C$7+0.7*($C$9-$C$7)</f>
        <v>64.599999999999994</v>
      </c>
      <c r="L12" s="17">
        <f>$C$7+0.8*($C$9-$C$7)</f>
        <v>71.400000000000006</v>
      </c>
      <c r="M12" s="13">
        <f ca="1"/>
        <v>7</v>
      </c>
      <c r="N12" s="18">
        <f t="shared" ca="1" si="0"/>
        <v>10</v>
      </c>
      <c r="O12" s="18">
        <f t="shared" ca="1" si="1"/>
        <v>-3</v>
      </c>
      <c r="P12" s="12">
        <f t="shared" ca="1" si="2"/>
        <v>0.9</v>
      </c>
    </row>
    <row r="13" spans="2:20" x14ac:dyDescent="0.2">
      <c r="F13" s="69" t="s">
        <v>41</v>
      </c>
      <c r="G13" s="73"/>
      <c r="H13" s="52">
        <f>_xlfn.CHISQ.INV.RT(C11,H14)</f>
        <v>14.683656573259835</v>
      </c>
      <c r="I13" s="53"/>
      <c r="K13" s="27">
        <f>$C$7+0.8*($C$9-$C$7)</f>
        <v>71.400000000000006</v>
      </c>
      <c r="L13" s="17">
        <f>$C$7+0.9*($C$9-$C$7)</f>
        <v>78.2</v>
      </c>
      <c r="M13" s="13">
        <f ca="1"/>
        <v>13</v>
      </c>
      <c r="N13" s="18">
        <f t="shared" ca="1" si="0"/>
        <v>10</v>
      </c>
      <c r="O13" s="18">
        <f t="shared" ca="1" si="1"/>
        <v>3</v>
      </c>
      <c r="P13" s="12">
        <f t="shared" ca="1" si="2"/>
        <v>0.9</v>
      </c>
    </row>
    <row r="14" spans="2:20" x14ac:dyDescent="0.2">
      <c r="B14" s="48" t="s">
        <v>28</v>
      </c>
      <c r="C14" s="49"/>
      <c r="F14" s="69" t="s">
        <v>42</v>
      </c>
      <c r="G14" s="70"/>
      <c r="H14" s="71">
        <f>9</f>
        <v>9</v>
      </c>
      <c r="I14" s="72"/>
      <c r="K14" s="27">
        <f>$C$7+0.9*($C$9-$C$7)</f>
        <v>78.2</v>
      </c>
      <c r="L14" s="17">
        <f>$C$7+1*($C$9-$C$7)</f>
        <v>85</v>
      </c>
      <c r="M14" s="13">
        <f ca="1"/>
        <v>7</v>
      </c>
      <c r="N14" s="18">
        <f t="shared" ca="1" si="0"/>
        <v>10</v>
      </c>
      <c r="O14" s="18">
        <f t="shared" ca="1" si="1"/>
        <v>-3</v>
      </c>
      <c r="P14" s="12">
        <f t="shared" ca="1" si="2"/>
        <v>0.9</v>
      </c>
    </row>
    <row r="15" spans="2:20" x14ac:dyDescent="0.2">
      <c r="B15" s="36" t="s">
        <v>1</v>
      </c>
      <c r="C15" s="44" t="s">
        <v>2</v>
      </c>
      <c r="F15" s="65" t="s">
        <v>40</v>
      </c>
      <c r="G15" s="66"/>
      <c r="H15" s="67" t="str">
        <f ca="1">IF(H12&gt;H13,"Reject","Not Reject")</f>
        <v>Not Reject</v>
      </c>
      <c r="I15" s="68"/>
      <c r="K15" s="27"/>
      <c r="L15" s="20"/>
      <c r="M15" s="13"/>
      <c r="N15" s="18"/>
      <c r="O15" s="28"/>
      <c r="P15" s="21"/>
    </row>
    <row r="16" spans="2:20" x14ac:dyDescent="0.2">
      <c r="B16" s="15">
        <v>1</v>
      </c>
      <c r="C16" s="6">
        <f t="shared" ref="C16:C47" ca="1" si="3">$C$7+($C$9-$C$7)*RAND()</f>
        <v>27.146810861554421</v>
      </c>
      <c r="K16" s="29"/>
      <c r="L16" s="14" t="s">
        <v>39</v>
      </c>
      <c r="M16" s="14">
        <f ca="1">SUM(M4:M14)</f>
        <v>100</v>
      </c>
      <c r="N16" s="30">
        <f ca="1">SUM(N4:N14)</f>
        <v>100</v>
      </c>
      <c r="O16" s="30">
        <f ca="1">SUM(O4:O14)</f>
        <v>0</v>
      </c>
      <c r="P16" s="31">
        <f ca="1">SUM(P4:P14)</f>
        <v>10.600000000000001</v>
      </c>
    </row>
    <row r="17" spans="2:3" x14ac:dyDescent="0.2">
      <c r="B17" s="15">
        <v>2</v>
      </c>
      <c r="C17" s="6">
        <f t="shared" ca="1" si="3"/>
        <v>33.292263547126296</v>
      </c>
    </row>
    <row r="18" spans="2:3" x14ac:dyDescent="0.2">
      <c r="B18" s="15">
        <v>3</v>
      </c>
      <c r="C18" s="6">
        <f t="shared" ca="1" si="3"/>
        <v>54.441730448923174</v>
      </c>
    </row>
    <row r="19" spans="2:3" x14ac:dyDescent="0.2">
      <c r="B19" s="15">
        <v>4</v>
      </c>
      <c r="C19" s="6">
        <f t="shared" ca="1" si="3"/>
        <v>45.031069117063552</v>
      </c>
    </row>
    <row r="20" spans="2:3" x14ac:dyDescent="0.2">
      <c r="B20" s="15">
        <v>5</v>
      </c>
      <c r="C20" s="6">
        <f t="shared" ca="1" si="3"/>
        <v>57.255131307581273</v>
      </c>
    </row>
    <row r="21" spans="2:3" x14ac:dyDescent="0.2">
      <c r="B21" s="15">
        <v>6</v>
      </c>
      <c r="C21" s="6">
        <f t="shared" ca="1" si="3"/>
        <v>52.124935177522232</v>
      </c>
    </row>
    <row r="22" spans="2:3" x14ac:dyDescent="0.2">
      <c r="B22" s="15">
        <v>7</v>
      </c>
      <c r="C22" s="6">
        <f t="shared" ca="1" si="3"/>
        <v>33.557624250162746</v>
      </c>
    </row>
    <row r="23" spans="2:3" x14ac:dyDescent="0.2">
      <c r="B23" s="15">
        <v>8</v>
      </c>
      <c r="C23" s="6">
        <f t="shared" ca="1" si="3"/>
        <v>53.484334140024671</v>
      </c>
    </row>
    <row r="24" spans="2:3" x14ac:dyDescent="0.2">
      <c r="B24" s="15">
        <v>9</v>
      </c>
      <c r="C24" s="6">
        <f t="shared" ca="1" si="3"/>
        <v>57.324216811737188</v>
      </c>
    </row>
    <row r="25" spans="2:3" x14ac:dyDescent="0.2">
      <c r="B25" s="15">
        <v>10</v>
      </c>
      <c r="C25" s="6">
        <f t="shared" ca="1" si="3"/>
        <v>58.725939011210599</v>
      </c>
    </row>
    <row r="26" spans="2:3" x14ac:dyDescent="0.2">
      <c r="B26" s="15">
        <v>11</v>
      </c>
      <c r="C26" s="6">
        <f t="shared" ca="1" si="3"/>
        <v>76.046118310406598</v>
      </c>
    </row>
    <row r="27" spans="2:3" x14ac:dyDescent="0.2">
      <c r="B27" s="15">
        <v>12</v>
      </c>
      <c r="C27" s="6">
        <f t="shared" ca="1" si="3"/>
        <v>19.430519351407028</v>
      </c>
    </row>
    <row r="28" spans="2:3" x14ac:dyDescent="0.2">
      <c r="B28" s="15">
        <v>13</v>
      </c>
      <c r="C28" s="6">
        <f t="shared" ca="1" si="3"/>
        <v>76.70195879350436</v>
      </c>
    </row>
    <row r="29" spans="2:3" x14ac:dyDescent="0.2">
      <c r="B29" s="15">
        <v>14</v>
      </c>
      <c r="C29" s="6">
        <f t="shared" ca="1" si="3"/>
        <v>75.440064252870243</v>
      </c>
    </row>
    <row r="30" spans="2:3" x14ac:dyDescent="0.2">
      <c r="B30" s="15">
        <v>15</v>
      </c>
      <c r="C30" s="6">
        <f t="shared" ca="1" si="3"/>
        <v>24.055645749310241</v>
      </c>
    </row>
    <row r="31" spans="2:3" x14ac:dyDescent="0.2">
      <c r="B31" s="15">
        <v>16</v>
      </c>
      <c r="C31" s="6">
        <f t="shared" ca="1" si="3"/>
        <v>59.396605057723434</v>
      </c>
    </row>
    <row r="32" spans="2:3" x14ac:dyDescent="0.2">
      <c r="B32" s="15">
        <v>17</v>
      </c>
      <c r="C32" s="6">
        <f t="shared" ca="1" si="3"/>
        <v>62.251670572341702</v>
      </c>
    </row>
    <row r="33" spans="2:13" x14ac:dyDescent="0.2">
      <c r="B33" s="15">
        <v>18</v>
      </c>
      <c r="C33" s="6">
        <f t="shared" ca="1" si="3"/>
        <v>60.12252263882003</v>
      </c>
    </row>
    <row r="34" spans="2:13" x14ac:dyDescent="0.2">
      <c r="B34" s="15">
        <v>19</v>
      </c>
      <c r="C34" s="6">
        <f t="shared" ca="1" si="3"/>
        <v>73.673834095015081</v>
      </c>
    </row>
    <row r="35" spans="2:13" x14ac:dyDescent="0.2">
      <c r="B35" s="15">
        <v>20</v>
      </c>
      <c r="C35" s="6">
        <f t="shared" ca="1" si="3"/>
        <v>55.453165704344656</v>
      </c>
      <c r="M35" s="47" t="s">
        <v>10</v>
      </c>
    </row>
    <row r="36" spans="2:13" x14ac:dyDescent="0.2">
      <c r="B36" s="15">
        <v>21</v>
      </c>
      <c r="C36" s="6">
        <f t="shared" ca="1" si="3"/>
        <v>76.838616903488628</v>
      </c>
    </row>
    <row r="37" spans="2:13" x14ac:dyDescent="0.2">
      <c r="B37" s="15">
        <v>22</v>
      </c>
      <c r="C37" s="6">
        <f t="shared" ca="1" si="3"/>
        <v>77.225399805342235</v>
      </c>
    </row>
    <row r="38" spans="2:13" x14ac:dyDescent="0.2">
      <c r="B38" s="15">
        <v>23</v>
      </c>
      <c r="C38" s="6">
        <f t="shared" ca="1" si="3"/>
        <v>59.737747822492281</v>
      </c>
    </row>
    <row r="39" spans="2:13" x14ac:dyDescent="0.2">
      <c r="B39" s="15">
        <v>24</v>
      </c>
      <c r="C39" s="6">
        <f t="shared" ca="1" si="3"/>
        <v>50.22528654989155</v>
      </c>
    </row>
    <row r="40" spans="2:13" x14ac:dyDescent="0.2">
      <c r="B40" s="15">
        <v>25</v>
      </c>
      <c r="C40" s="6">
        <f t="shared" ca="1" si="3"/>
        <v>54.54485734742066</v>
      </c>
    </row>
    <row r="41" spans="2:13" x14ac:dyDescent="0.2">
      <c r="B41" s="15">
        <v>26</v>
      </c>
      <c r="C41" s="6">
        <f t="shared" ca="1" si="3"/>
        <v>50.752263977087694</v>
      </c>
    </row>
    <row r="42" spans="2:13" x14ac:dyDescent="0.2">
      <c r="B42" s="15">
        <v>27</v>
      </c>
      <c r="C42" s="6">
        <f t="shared" ca="1" si="3"/>
        <v>68.253121012180941</v>
      </c>
    </row>
    <row r="43" spans="2:13" x14ac:dyDescent="0.2">
      <c r="B43" s="15">
        <v>28</v>
      </c>
      <c r="C43" s="6">
        <f t="shared" ca="1" si="3"/>
        <v>44.928933117017877</v>
      </c>
    </row>
    <row r="44" spans="2:13" x14ac:dyDescent="0.2">
      <c r="B44" s="15">
        <v>29</v>
      </c>
      <c r="C44" s="6">
        <f t="shared" ca="1" si="3"/>
        <v>76.647070975447889</v>
      </c>
    </row>
    <row r="45" spans="2:13" x14ac:dyDescent="0.2">
      <c r="B45" s="15">
        <v>30</v>
      </c>
      <c r="C45" s="6">
        <f t="shared" ca="1" si="3"/>
        <v>18.005781483702176</v>
      </c>
    </row>
    <row r="46" spans="2:13" x14ac:dyDescent="0.2">
      <c r="B46" s="15">
        <v>31</v>
      </c>
      <c r="C46" s="6">
        <f t="shared" ca="1" si="3"/>
        <v>52.068857955999576</v>
      </c>
    </row>
    <row r="47" spans="2:13" x14ac:dyDescent="0.2">
      <c r="B47" s="15">
        <v>32</v>
      </c>
      <c r="C47" s="6">
        <f t="shared" ca="1" si="3"/>
        <v>40.743920002803151</v>
      </c>
    </row>
    <row r="48" spans="2:13" x14ac:dyDescent="0.2">
      <c r="B48" s="15">
        <v>33</v>
      </c>
      <c r="C48" s="6">
        <f t="shared" ref="C48:C79" ca="1" si="4">$C$7+($C$9-$C$7)*RAND()</f>
        <v>57.557036055653285</v>
      </c>
    </row>
    <row r="49" spans="2:3" x14ac:dyDescent="0.2">
      <c r="B49" s="15">
        <v>34</v>
      </c>
      <c r="C49" s="6">
        <f t="shared" ca="1" si="4"/>
        <v>64.704355939189014</v>
      </c>
    </row>
    <row r="50" spans="2:3" x14ac:dyDescent="0.2">
      <c r="B50" s="15">
        <v>35</v>
      </c>
      <c r="C50" s="6">
        <f t="shared" ca="1" si="4"/>
        <v>74.965634458903082</v>
      </c>
    </row>
    <row r="51" spans="2:3" x14ac:dyDescent="0.2">
      <c r="B51" s="15">
        <v>36</v>
      </c>
      <c r="C51" s="6">
        <f t="shared" ca="1" si="4"/>
        <v>56.021053254977787</v>
      </c>
    </row>
    <row r="52" spans="2:3" x14ac:dyDescent="0.2">
      <c r="B52" s="15">
        <v>37</v>
      </c>
      <c r="C52" s="6">
        <f t="shared" ca="1" si="4"/>
        <v>45.332149233672915</v>
      </c>
    </row>
    <row r="53" spans="2:3" x14ac:dyDescent="0.2">
      <c r="B53" s="15">
        <v>38</v>
      </c>
      <c r="C53" s="6">
        <f t="shared" ca="1" si="4"/>
        <v>62.089696596026357</v>
      </c>
    </row>
    <row r="54" spans="2:3" x14ac:dyDescent="0.2">
      <c r="B54" s="15">
        <v>39</v>
      </c>
      <c r="C54" s="6">
        <f t="shared" ca="1" si="4"/>
        <v>49.356958548279579</v>
      </c>
    </row>
    <row r="55" spans="2:3" x14ac:dyDescent="0.2">
      <c r="B55" s="15">
        <v>40</v>
      </c>
      <c r="C55" s="6">
        <f t="shared" ca="1" si="4"/>
        <v>20.038872593589698</v>
      </c>
    </row>
    <row r="56" spans="2:3" x14ac:dyDescent="0.2">
      <c r="B56" s="15">
        <v>41</v>
      </c>
      <c r="C56" s="6">
        <f t="shared" ca="1" si="4"/>
        <v>41.332339175895015</v>
      </c>
    </row>
    <row r="57" spans="2:3" x14ac:dyDescent="0.2">
      <c r="B57" s="15">
        <v>42</v>
      </c>
      <c r="C57" s="6">
        <f t="shared" ca="1" si="4"/>
        <v>36.340414614532811</v>
      </c>
    </row>
    <row r="58" spans="2:3" x14ac:dyDescent="0.2">
      <c r="B58" s="15">
        <v>43</v>
      </c>
      <c r="C58" s="6">
        <f t="shared" ca="1" si="4"/>
        <v>32.252038701932229</v>
      </c>
    </row>
    <row r="59" spans="2:3" x14ac:dyDescent="0.2">
      <c r="B59" s="15">
        <v>44</v>
      </c>
      <c r="C59" s="6">
        <f t="shared" ca="1" si="4"/>
        <v>26.080762336784584</v>
      </c>
    </row>
    <row r="60" spans="2:3" x14ac:dyDescent="0.2">
      <c r="B60" s="15">
        <v>45</v>
      </c>
      <c r="C60" s="6">
        <f t="shared" ca="1" si="4"/>
        <v>60.715316372280611</v>
      </c>
    </row>
    <row r="61" spans="2:3" x14ac:dyDescent="0.2">
      <c r="B61" s="15">
        <v>46</v>
      </c>
      <c r="C61" s="6">
        <f t="shared" ca="1" si="4"/>
        <v>83.836533706257342</v>
      </c>
    </row>
    <row r="62" spans="2:3" x14ac:dyDescent="0.2">
      <c r="B62" s="15">
        <v>47</v>
      </c>
      <c r="C62" s="6">
        <f t="shared" ca="1" si="4"/>
        <v>18.031661678569844</v>
      </c>
    </row>
    <row r="63" spans="2:3" x14ac:dyDescent="0.2">
      <c r="B63" s="15">
        <v>48</v>
      </c>
      <c r="C63" s="6">
        <f t="shared" ca="1" si="4"/>
        <v>77.590499874549153</v>
      </c>
    </row>
    <row r="64" spans="2:3" x14ac:dyDescent="0.2">
      <c r="B64" s="15">
        <v>49</v>
      </c>
      <c r="C64" s="6">
        <f t="shared" ca="1" si="4"/>
        <v>51.021280439900586</v>
      </c>
    </row>
    <row r="65" spans="2:3" x14ac:dyDescent="0.2">
      <c r="B65" s="15">
        <v>50</v>
      </c>
      <c r="C65" s="6">
        <f t="shared" ca="1" si="4"/>
        <v>42.30961624241975</v>
      </c>
    </row>
    <row r="66" spans="2:3" x14ac:dyDescent="0.2">
      <c r="B66" s="15">
        <v>51</v>
      </c>
      <c r="C66" s="6">
        <f t="shared" ca="1" si="4"/>
        <v>59.472792570984211</v>
      </c>
    </row>
    <row r="67" spans="2:3" x14ac:dyDescent="0.2">
      <c r="B67" s="15">
        <v>52</v>
      </c>
      <c r="C67" s="6">
        <f t="shared" ca="1" si="4"/>
        <v>29.118949726902596</v>
      </c>
    </row>
    <row r="68" spans="2:3" x14ac:dyDescent="0.2">
      <c r="B68" s="15">
        <v>53</v>
      </c>
      <c r="C68" s="6">
        <f t="shared" ca="1" si="4"/>
        <v>20.887964257155794</v>
      </c>
    </row>
    <row r="69" spans="2:3" x14ac:dyDescent="0.2">
      <c r="B69" s="15">
        <v>54</v>
      </c>
      <c r="C69" s="6">
        <f t="shared" ca="1" si="4"/>
        <v>24.16948963086455</v>
      </c>
    </row>
    <row r="70" spans="2:3" x14ac:dyDescent="0.2">
      <c r="B70" s="15">
        <v>55</v>
      </c>
      <c r="C70" s="6">
        <f t="shared" ca="1" si="4"/>
        <v>28.51208980563851</v>
      </c>
    </row>
    <row r="71" spans="2:3" x14ac:dyDescent="0.2">
      <c r="B71" s="15">
        <v>56</v>
      </c>
      <c r="C71" s="6">
        <f t="shared" ca="1" si="4"/>
        <v>46.261532764708008</v>
      </c>
    </row>
    <row r="72" spans="2:3" x14ac:dyDescent="0.2">
      <c r="B72" s="15">
        <v>57</v>
      </c>
      <c r="C72" s="6">
        <f t="shared" ca="1" si="4"/>
        <v>18.668982003536133</v>
      </c>
    </row>
    <row r="73" spans="2:3" x14ac:dyDescent="0.2">
      <c r="B73" s="15">
        <v>58</v>
      </c>
      <c r="C73" s="6">
        <f t="shared" ca="1" si="4"/>
        <v>42.568399283321334</v>
      </c>
    </row>
    <row r="74" spans="2:3" x14ac:dyDescent="0.2">
      <c r="B74" s="15">
        <v>59</v>
      </c>
      <c r="C74" s="6">
        <f t="shared" ca="1" si="4"/>
        <v>42.057766502793442</v>
      </c>
    </row>
    <row r="75" spans="2:3" x14ac:dyDescent="0.2">
      <c r="B75" s="15">
        <v>60</v>
      </c>
      <c r="C75" s="6">
        <f t="shared" ca="1" si="4"/>
        <v>38.74439441734539</v>
      </c>
    </row>
    <row r="76" spans="2:3" x14ac:dyDescent="0.2">
      <c r="B76" s="15">
        <v>61</v>
      </c>
      <c r="C76" s="6">
        <f t="shared" ca="1" si="4"/>
        <v>67.687360034821637</v>
      </c>
    </row>
    <row r="77" spans="2:3" x14ac:dyDescent="0.2">
      <c r="B77" s="15">
        <v>62</v>
      </c>
      <c r="C77" s="6">
        <f t="shared" ca="1" si="4"/>
        <v>52.431856162767303</v>
      </c>
    </row>
    <row r="78" spans="2:3" x14ac:dyDescent="0.2">
      <c r="B78" s="15">
        <v>63</v>
      </c>
      <c r="C78" s="6">
        <f t="shared" ca="1" si="4"/>
        <v>28.012512614308765</v>
      </c>
    </row>
    <row r="79" spans="2:3" x14ac:dyDescent="0.2">
      <c r="B79" s="15">
        <v>64</v>
      </c>
      <c r="C79" s="6">
        <f t="shared" ca="1" si="4"/>
        <v>34.674261646908775</v>
      </c>
    </row>
    <row r="80" spans="2:3" x14ac:dyDescent="0.2">
      <c r="B80" s="15">
        <v>65</v>
      </c>
      <c r="C80" s="6">
        <f t="shared" ref="C80:C115" ca="1" si="5">$C$7+($C$9-$C$7)*RAND()</f>
        <v>22.051246175301895</v>
      </c>
    </row>
    <row r="81" spans="2:3" x14ac:dyDescent="0.2">
      <c r="B81" s="15">
        <v>66</v>
      </c>
      <c r="C81" s="6">
        <f t="shared" ca="1" si="5"/>
        <v>37.611803176943575</v>
      </c>
    </row>
    <row r="82" spans="2:3" x14ac:dyDescent="0.2">
      <c r="B82" s="15">
        <v>67</v>
      </c>
      <c r="C82" s="6">
        <f t="shared" ca="1" si="5"/>
        <v>54.596883184396333</v>
      </c>
    </row>
    <row r="83" spans="2:3" x14ac:dyDescent="0.2">
      <c r="B83" s="15">
        <v>68</v>
      </c>
      <c r="C83" s="6">
        <f t="shared" ca="1" si="5"/>
        <v>45.804543009643368</v>
      </c>
    </row>
    <row r="84" spans="2:3" x14ac:dyDescent="0.2">
      <c r="B84" s="15">
        <v>69</v>
      </c>
      <c r="C84" s="6">
        <f t="shared" ca="1" si="5"/>
        <v>83.852589089138817</v>
      </c>
    </row>
    <row r="85" spans="2:3" x14ac:dyDescent="0.2">
      <c r="B85" s="15">
        <v>70</v>
      </c>
      <c r="C85" s="6">
        <f t="shared" ca="1" si="5"/>
        <v>77.859083080921408</v>
      </c>
    </row>
    <row r="86" spans="2:3" x14ac:dyDescent="0.2">
      <c r="B86" s="15">
        <v>71</v>
      </c>
      <c r="C86" s="6">
        <f t="shared" ca="1" si="5"/>
        <v>60.942645351451759</v>
      </c>
    </row>
    <row r="87" spans="2:3" x14ac:dyDescent="0.2">
      <c r="B87" s="15">
        <v>72</v>
      </c>
      <c r="C87" s="6">
        <f t="shared" ca="1" si="5"/>
        <v>61.042978120954281</v>
      </c>
    </row>
    <row r="88" spans="2:3" x14ac:dyDescent="0.2">
      <c r="B88" s="15">
        <v>73</v>
      </c>
      <c r="C88" s="6">
        <f t="shared" ca="1" si="5"/>
        <v>54.11311253098944</v>
      </c>
    </row>
    <row r="89" spans="2:3" x14ac:dyDescent="0.2">
      <c r="B89" s="15">
        <v>74</v>
      </c>
      <c r="C89" s="6">
        <f t="shared" ca="1" si="5"/>
        <v>18.246223259288172</v>
      </c>
    </row>
    <row r="90" spans="2:3" x14ac:dyDescent="0.2">
      <c r="B90" s="15">
        <v>75</v>
      </c>
      <c r="C90" s="6">
        <f t="shared" ca="1" si="5"/>
        <v>70.684180792032578</v>
      </c>
    </row>
    <row r="91" spans="2:3" x14ac:dyDescent="0.2">
      <c r="B91" s="15">
        <v>76</v>
      </c>
      <c r="C91" s="6">
        <f t="shared" ca="1" si="5"/>
        <v>84.809269220620948</v>
      </c>
    </row>
    <row r="92" spans="2:3" x14ac:dyDescent="0.2">
      <c r="B92" s="15">
        <v>77</v>
      </c>
      <c r="C92" s="6">
        <f t="shared" ca="1" si="5"/>
        <v>23.414285176353765</v>
      </c>
    </row>
    <row r="93" spans="2:3" x14ac:dyDescent="0.2">
      <c r="B93" s="15">
        <v>78</v>
      </c>
      <c r="C93" s="6">
        <f t="shared" ca="1" si="5"/>
        <v>34.162682937283193</v>
      </c>
    </row>
    <row r="94" spans="2:3" x14ac:dyDescent="0.2">
      <c r="B94" s="15">
        <v>79</v>
      </c>
      <c r="C94" s="6">
        <f t="shared" ca="1" si="5"/>
        <v>51.810241998603729</v>
      </c>
    </row>
    <row r="95" spans="2:3" x14ac:dyDescent="0.2">
      <c r="B95" s="15">
        <v>80</v>
      </c>
      <c r="C95" s="6">
        <f t="shared" ca="1" si="5"/>
        <v>70.806083259733867</v>
      </c>
    </row>
    <row r="96" spans="2:3" x14ac:dyDescent="0.2">
      <c r="B96" s="15">
        <v>81</v>
      </c>
      <c r="C96" s="6">
        <f t="shared" ca="1" si="5"/>
        <v>71.57389769215564</v>
      </c>
    </row>
    <row r="97" spans="2:3" x14ac:dyDescent="0.2">
      <c r="B97" s="15">
        <v>82</v>
      </c>
      <c r="C97" s="6">
        <f t="shared" ca="1" si="5"/>
        <v>66.43659777142912</v>
      </c>
    </row>
    <row r="98" spans="2:3" x14ac:dyDescent="0.2">
      <c r="B98" s="15">
        <v>83</v>
      </c>
      <c r="C98" s="6">
        <f t="shared" ca="1" si="5"/>
        <v>66.812186325951785</v>
      </c>
    </row>
    <row r="99" spans="2:3" x14ac:dyDescent="0.2">
      <c r="B99" s="15">
        <v>84</v>
      </c>
      <c r="C99" s="6">
        <f t="shared" ca="1" si="5"/>
        <v>33.336425487028578</v>
      </c>
    </row>
    <row r="100" spans="2:3" x14ac:dyDescent="0.2">
      <c r="B100" s="15">
        <v>85</v>
      </c>
      <c r="C100" s="6">
        <f t="shared" ca="1" si="5"/>
        <v>79.562191844773295</v>
      </c>
    </row>
    <row r="101" spans="2:3" x14ac:dyDescent="0.2">
      <c r="B101" s="15">
        <v>86</v>
      </c>
      <c r="C101" s="6">
        <f t="shared" ca="1" si="5"/>
        <v>83.58213839964175</v>
      </c>
    </row>
    <row r="102" spans="2:3" x14ac:dyDescent="0.2">
      <c r="B102" s="15">
        <v>87</v>
      </c>
      <c r="C102" s="6">
        <f t="shared" ca="1" si="5"/>
        <v>59.264388785288482</v>
      </c>
    </row>
    <row r="103" spans="2:3" x14ac:dyDescent="0.2">
      <c r="B103" s="15">
        <v>88</v>
      </c>
      <c r="C103" s="6">
        <f t="shared" ca="1" si="5"/>
        <v>42.011409049819626</v>
      </c>
    </row>
    <row r="104" spans="2:3" x14ac:dyDescent="0.2">
      <c r="B104" s="15">
        <v>89</v>
      </c>
      <c r="C104" s="6">
        <f t="shared" ca="1" si="5"/>
        <v>79.189450504512592</v>
      </c>
    </row>
    <row r="105" spans="2:3" x14ac:dyDescent="0.2">
      <c r="B105" s="15">
        <v>90</v>
      </c>
      <c r="C105" s="6">
        <f t="shared" ca="1" si="5"/>
        <v>56.175827334904724</v>
      </c>
    </row>
    <row r="106" spans="2:3" x14ac:dyDescent="0.2">
      <c r="B106" s="15">
        <v>91</v>
      </c>
      <c r="C106" s="6">
        <f t="shared" ca="1" si="5"/>
        <v>72.454338859224009</v>
      </c>
    </row>
    <row r="107" spans="2:3" x14ac:dyDescent="0.2">
      <c r="B107" s="15">
        <v>92</v>
      </c>
      <c r="C107" s="6">
        <f t="shared" ca="1" si="5"/>
        <v>54.0401596270938</v>
      </c>
    </row>
    <row r="108" spans="2:3" x14ac:dyDescent="0.2">
      <c r="B108" s="15">
        <v>93</v>
      </c>
      <c r="C108" s="6">
        <f t="shared" ca="1" si="5"/>
        <v>44.399452771880746</v>
      </c>
    </row>
    <row r="109" spans="2:3" x14ac:dyDescent="0.2">
      <c r="B109" s="15">
        <v>94</v>
      </c>
      <c r="C109" s="6">
        <f t="shared" ca="1" si="5"/>
        <v>61.91494928016624</v>
      </c>
    </row>
    <row r="110" spans="2:3" x14ac:dyDescent="0.2">
      <c r="B110" s="15">
        <v>95</v>
      </c>
      <c r="C110" s="6">
        <f t="shared" ca="1" si="5"/>
        <v>83.938903566102695</v>
      </c>
    </row>
    <row r="111" spans="2:3" x14ac:dyDescent="0.2">
      <c r="B111" s="15">
        <v>96</v>
      </c>
      <c r="C111" s="6">
        <f t="shared" ca="1" si="5"/>
        <v>41.642733577676708</v>
      </c>
    </row>
    <row r="112" spans="2:3" x14ac:dyDescent="0.2">
      <c r="B112" s="15">
        <v>97</v>
      </c>
      <c r="C112" s="6">
        <f t="shared" ca="1" si="5"/>
        <v>57.80280599439115</v>
      </c>
    </row>
    <row r="113" spans="2:3" x14ac:dyDescent="0.2">
      <c r="B113" s="15">
        <v>98</v>
      </c>
      <c r="C113" s="6">
        <f t="shared" ca="1" si="5"/>
        <v>77.031389214080889</v>
      </c>
    </row>
    <row r="114" spans="2:3" x14ac:dyDescent="0.2">
      <c r="B114" s="15">
        <v>99</v>
      </c>
      <c r="C114" s="6">
        <f t="shared" ca="1" si="5"/>
        <v>43.310588372046155</v>
      </c>
    </row>
    <row r="115" spans="2:3" x14ac:dyDescent="0.2">
      <c r="B115" s="15">
        <v>100</v>
      </c>
      <c r="C115" s="6">
        <f t="shared" ca="1" si="5"/>
        <v>40.14668866139705</v>
      </c>
    </row>
  </sheetData>
  <sheetProtection sheet="1" formatCells="0" formatColumns="0" formatRows="0"/>
  <mergeCells count="23">
    <mergeCell ref="D11:D12"/>
    <mergeCell ref="B6:C6"/>
    <mergeCell ref="B14:C14"/>
    <mergeCell ref="K3:L3"/>
    <mergeCell ref="B11:B12"/>
    <mergeCell ref="C11:C12"/>
    <mergeCell ref="K2:P2"/>
    <mergeCell ref="B7:B8"/>
    <mergeCell ref="C7:C8"/>
    <mergeCell ref="B9:B10"/>
    <mergeCell ref="C9:C10"/>
    <mergeCell ref="E7:E8"/>
    <mergeCell ref="E9:E10"/>
    <mergeCell ref="D7:D8"/>
    <mergeCell ref="D9:D10"/>
    <mergeCell ref="H15:I15"/>
    <mergeCell ref="F15:G15"/>
    <mergeCell ref="F12:G12"/>
    <mergeCell ref="F13:G13"/>
    <mergeCell ref="F14:G14"/>
    <mergeCell ref="H12:I12"/>
    <mergeCell ref="H13:I13"/>
    <mergeCell ref="H14:I14"/>
  </mergeCells>
  <phoneticPr fontId="0" type="noConversion"/>
  <conditionalFormatting sqref="I6:I11">
    <cfRule type="expression" dxfId="3" priority="1" stopIfTrue="1">
      <formula>ABS(I6)&gt;10</formula>
    </cfRule>
  </conditionalFormatting>
  <conditionalFormatting sqref="E7:E8">
    <cfRule type="expression" dxfId="2" priority="2" stopIfTrue="1">
      <formula>C7&gt;=C9</formula>
    </cfRule>
  </conditionalFormatting>
  <conditionalFormatting sqref="E9:E10">
    <cfRule type="expression" dxfId="1" priority="3" stopIfTrue="1">
      <formula>C7&gt;=C9</formula>
    </cfRule>
  </conditionalFormatting>
  <conditionalFormatting sqref="H15:I15">
    <cfRule type="cellIs" dxfId="0" priority="4" stopIfTrue="1" operator="equal">
      <formula>"Reject"</formula>
    </cfRule>
  </conditionalFormatting>
  <pageMargins left="0.75" right="0.75" top="1" bottom="1" header="0.5" footer="0.5"/>
  <pageSetup scale="64" orientation="landscape" r:id="rId1"/>
  <headerFooter alignWithMargins="0"/>
  <colBreaks count="1" manualBreakCount="1">
    <brk id="17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08" r:id="rId4" name="Spinner 36">
              <controlPr defaultSize="0" autoPict="0">
                <anchor moveWithCells="1" sizeWithCells="1">
                  <from>
                    <xdr:col>3</xdr:col>
                    <xdr:colOff>47625</xdr:colOff>
                    <xdr:row>10</xdr:row>
                    <xdr:rowOff>38100</xdr:rowOff>
                  </from>
                  <to>
                    <xdr:col>3</xdr:col>
                    <xdr:colOff>257175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5" name="Spinner 37">
              <controlPr defaultSize="0" autoPict="0">
                <anchor moveWithCells="1" sizeWithCells="1">
                  <from>
                    <xdr:col>3</xdr:col>
                    <xdr:colOff>47625</xdr:colOff>
                    <xdr:row>6</xdr:row>
                    <xdr:rowOff>38100</xdr:rowOff>
                  </from>
                  <to>
                    <xdr:col>3</xdr:col>
                    <xdr:colOff>257175</xdr:colOff>
                    <xdr:row>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6" name="Spinner 38">
              <controlPr defaultSize="0" autoPict="0">
                <anchor moveWithCells="1" sizeWithCells="1">
                  <from>
                    <xdr:col>3</xdr:col>
                    <xdr:colOff>38100</xdr:colOff>
                    <xdr:row>8</xdr:row>
                    <xdr:rowOff>38100</xdr:rowOff>
                  </from>
                  <to>
                    <xdr:col>3</xdr:col>
                    <xdr:colOff>247650</xdr:colOff>
                    <xdr:row>9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Normal</vt:lpstr>
      <vt:lpstr> Uniform</vt:lpstr>
      <vt:lpstr>Extra Sheet</vt:lpstr>
      <vt:lpstr>' Uniform'!Print_Area</vt:lpstr>
      <vt:lpstr>Normal!Print_Area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Normal and Uniform GOF Tests</dc:title>
  <dc:subject>Chapte 15 - Chi-Square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2013-08-13T14:43:24Z</cp:lastPrinted>
  <dcterms:created xsi:type="dcterms:W3CDTF">2001-07-15T17:25:30Z</dcterms:created>
  <dcterms:modified xsi:type="dcterms:W3CDTF">2013-10-18T20:10:47Z</dcterms:modified>
</cp:coreProperties>
</file>